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4920" windowWidth="27795" windowHeight="7785"/>
  </bookViews>
  <sheets>
    <sheet name="ПРОТОКОЛ 19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19'!$2:$4</definedName>
    <definedName name="_xlnm.Print_Titles" localSheetId="1">'Протокол 3 раздельно'!$2:$4</definedName>
    <definedName name="_xlnm.Print_Area" localSheetId="0">'ПРОТОКОЛ 19'!$A$1:$R$97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E75" i="5" l="1"/>
  <c r="F75" i="5"/>
  <c r="I75" i="5" l="1"/>
  <c r="N75" i="5"/>
  <c r="K75" i="5"/>
  <c r="M75" i="5"/>
  <c r="J75" i="5"/>
  <c r="L75" i="5" l="1"/>
  <c r="F95" i="5" l="1"/>
  <c r="N95" i="5" s="1"/>
  <c r="E95" i="5"/>
  <c r="F74" i="5"/>
  <c r="K74" i="5" s="1"/>
  <c r="E74" i="5"/>
  <c r="M95" i="5" l="1"/>
  <c r="M74" i="5"/>
  <c r="N74" i="5"/>
  <c r="L74" i="5" s="1"/>
  <c r="J95" i="5"/>
  <c r="I95" i="5"/>
  <c r="K95" i="5"/>
  <c r="L95" i="5" s="1"/>
  <c r="I74" i="5"/>
  <c r="J74" i="5"/>
  <c r="E53" i="5"/>
  <c r="F53" i="5"/>
  <c r="E54" i="5"/>
  <c r="M54" i="5" s="1"/>
  <c r="F54" i="5"/>
  <c r="I54" i="5" l="1"/>
  <c r="I53" i="5"/>
  <c r="M53" i="5"/>
  <c r="N54" i="5"/>
  <c r="N53" i="5"/>
  <c r="K54" i="5"/>
  <c r="L54" i="5" s="1"/>
  <c r="K53" i="5"/>
  <c r="J54" i="5"/>
  <c r="J53" i="5"/>
  <c r="S98" i="5"/>
  <c r="F70" i="5"/>
  <c r="N70" i="5" s="1"/>
  <c r="E70" i="5"/>
  <c r="E31" i="5"/>
  <c r="F31" i="5"/>
  <c r="F96" i="5"/>
  <c r="N96" i="5" s="1"/>
  <c r="E96" i="5"/>
  <c r="E45" i="5"/>
  <c r="F45" i="5"/>
  <c r="N45" i="5" s="1"/>
  <c r="E8" i="5"/>
  <c r="F8" i="5"/>
  <c r="K8" i="5" s="1"/>
  <c r="M96" i="5" l="1"/>
  <c r="M70" i="5"/>
  <c r="M45" i="5"/>
  <c r="M31" i="5"/>
  <c r="I8" i="5"/>
  <c r="N8" i="5"/>
  <c r="L8" i="5" s="1"/>
  <c r="J8" i="5"/>
  <c r="L53" i="5"/>
  <c r="I31" i="5"/>
  <c r="K70" i="5"/>
  <c r="L70" i="5" s="1"/>
  <c r="I70" i="5"/>
  <c r="J70" i="5"/>
  <c r="N31" i="5"/>
  <c r="K31" i="5"/>
  <c r="J31" i="5"/>
  <c r="I96" i="5"/>
  <c r="J96" i="5"/>
  <c r="K96" i="5"/>
  <c r="L96" i="5" s="1"/>
  <c r="I45" i="5"/>
  <c r="K45" i="5"/>
  <c r="L45" i="5" s="1"/>
  <c r="J45" i="5"/>
  <c r="M8" i="5"/>
  <c r="P1" i="5"/>
  <c r="L31" i="5" l="1"/>
  <c r="F12" i="5"/>
  <c r="N12" i="5" s="1"/>
  <c r="E12" i="5"/>
  <c r="E33" i="5"/>
  <c r="F68" i="5"/>
  <c r="K68" i="5" s="1"/>
  <c r="E68" i="5"/>
  <c r="M68" i="5" l="1"/>
  <c r="M12" i="5"/>
  <c r="I12" i="5"/>
  <c r="J12" i="5"/>
  <c r="K12" i="5"/>
  <c r="L12" i="5" s="1"/>
  <c r="N68" i="5"/>
  <c r="L68" i="5" s="1"/>
  <c r="I68" i="5"/>
  <c r="J68" i="5"/>
  <c r="E67" i="5"/>
  <c r="F67" i="5"/>
  <c r="N67" i="5" s="1"/>
  <c r="K67" i="5" l="1"/>
  <c r="J67" i="5"/>
  <c r="I67" i="5"/>
  <c r="L67" i="5"/>
  <c r="M67" i="5"/>
  <c r="F92" i="5"/>
  <c r="N92" i="5" s="1"/>
  <c r="E92" i="5"/>
  <c r="F89" i="5"/>
  <c r="K89" i="5" s="1"/>
  <c r="E89" i="5"/>
  <c r="F20" i="5"/>
  <c r="K20" i="5" s="1"/>
  <c r="E20" i="5"/>
  <c r="M89" i="5" l="1"/>
  <c r="M20" i="5"/>
  <c r="N89" i="5"/>
  <c r="L89" i="5" s="1"/>
  <c r="I92" i="5"/>
  <c r="J92" i="5"/>
  <c r="M92" i="5"/>
  <c r="K92" i="5"/>
  <c r="L92" i="5" s="1"/>
  <c r="I89" i="5"/>
  <c r="J89" i="5"/>
  <c r="N20" i="5"/>
  <c r="L20" i="5" s="1"/>
  <c r="I20" i="5"/>
  <c r="J20" i="5"/>
  <c r="E11" i="5" l="1"/>
  <c r="F11" i="5"/>
  <c r="J11" i="5" s="1"/>
  <c r="E27" i="5"/>
  <c r="F27" i="5"/>
  <c r="J27" i="5" s="1"/>
  <c r="E6" i="5"/>
  <c r="I27" i="5" l="1"/>
  <c r="M11" i="5"/>
  <c r="N11" i="5"/>
  <c r="N27" i="5"/>
  <c r="K11" i="5"/>
  <c r="K27" i="5"/>
  <c r="I11" i="5"/>
  <c r="M27" i="5"/>
  <c r="L11" i="5" l="1"/>
  <c r="L27" i="5"/>
  <c r="E84" i="5"/>
  <c r="F84" i="5"/>
  <c r="K84" i="5" s="1"/>
  <c r="E85" i="5"/>
  <c r="F85" i="5"/>
  <c r="K85" i="5" s="1"/>
  <c r="E86" i="5"/>
  <c r="F86" i="5"/>
  <c r="J86" i="5" s="1"/>
  <c r="E87" i="5"/>
  <c r="F87" i="5"/>
  <c r="E83" i="5"/>
  <c r="F83" i="5"/>
  <c r="N83" i="5" s="1"/>
  <c r="E88" i="5"/>
  <c r="F88" i="5"/>
  <c r="J88" i="5" s="1"/>
  <c r="E90" i="5"/>
  <c r="F90" i="5"/>
  <c r="J90" i="5" s="1"/>
  <c r="M84" i="5" l="1"/>
  <c r="M83" i="5"/>
  <c r="M87" i="5"/>
  <c r="I86" i="5"/>
  <c r="M85" i="5"/>
  <c r="N84" i="5"/>
  <c r="L84" i="5" s="1"/>
  <c r="N86" i="5"/>
  <c r="I87" i="5"/>
  <c r="I85" i="5"/>
  <c r="N85" i="5"/>
  <c r="L85" i="5" s="1"/>
  <c r="I84" i="5"/>
  <c r="I83" i="5"/>
  <c r="M86" i="5"/>
  <c r="N87" i="5"/>
  <c r="K86" i="5"/>
  <c r="J85" i="5"/>
  <c r="J84" i="5"/>
  <c r="K87" i="5"/>
  <c r="J87" i="5"/>
  <c r="K88" i="5"/>
  <c r="N88" i="5"/>
  <c r="M88" i="5"/>
  <c r="K83" i="5"/>
  <c r="L83" i="5" s="1"/>
  <c r="J83" i="5"/>
  <c r="I90" i="5"/>
  <c r="I88" i="5"/>
  <c r="N90" i="5"/>
  <c r="M90" i="5"/>
  <c r="K90" i="5"/>
  <c r="E26" i="5"/>
  <c r="F26" i="5"/>
  <c r="K26" i="5" s="1"/>
  <c r="L86" i="5" l="1"/>
  <c r="L88" i="5"/>
  <c r="L87" i="5"/>
  <c r="M26" i="5"/>
  <c r="L90" i="5"/>
  <c r="J26" i="5"/>
  <c r="N26" i="5"/>
  <c r="L26" i="5" s="1"/>
  <c r="I26" i="5"/>
  <c r="E10" i="5"/>
  <c r="F10" i="5"/>
  <c r="N10" i="5" s="1"/>
  <c r="M10" i="5" l="1"/>
  <c r="K10" i="5"/>
  <c r="L10" i="5" s="1"/>
  <c r="J10" i="5"/>
  <c r="I10" i="5"/>
  <c r="E91" i="5" l="1"/>
  <c r="F91" i="5"/>
  <c r="J91" i="5" s="1"/>
  <c r="E72" i="5"/>
  <c r="F72" i="5"/>
  <c r="K72" i="5" s="1"/>
  <c r="N91" i="5" l="1"/>
  <c r="I91" i="5"/>
  <c r="K91" i="5"/>
  <c r="N72" i="5"/>
  <c r="L72" i="5" s="1"/>
  <c r="M72" i="5"/>
  <c r="J72" i="5"/>
  <c r="I72" i="5"/>
  <c r="M91" i="5"/>
  <c r="E64" i="5"/>
  <c r="F64" i="5"/>
  <c r="J64" i="5" s="1"/>
  <c r="E66" i="5"/>
  <c r="F66" i="5"/>
  <c r="K66" i="5" s="1"/>
  <c r="L91" i="5" l="1"/>
  <c r="N64" i="5"/>
  <c r="K64" i="5"/>
  <c r="M64" i="5"/>
  <c r="I64" i="5"/>
  <c r="N66" i="5"/>
  <c r="L66" i="5" s="1"/>
  <c r="J66" i="5"/>
  <c r="M66" i="5"/>
  <c r="I66" i="5"/>
  <c r="E36" i="5"/>
  <c r="F36" i="5"/>
  <c r="E39" i="5"/>
  <c r="F39" i="5"/>
  <c r="N39" i="5" s="1"/>
  <c r="L64" i="5" l="1"/>
  <c r="M36" i="5"/>
  <c r="I36" i="5"/>
  <c r="K36" i="5"/>
  <c r="N36" i="5"/>
  <c r="J36" i="5"/>
  <c r="K39" i="5"/>
  <c r="L39" i="5" s="1"/>
  <c r="J39" i="5"/>
  <c r="M39" i="5"/>
  <c r="I39" i="5"/>
  <c r="E63" i="5"/>
  <c r="F63" i="5"/>
  <c r="J63" i="5" s="1"/>
  <c r="F65" i="5"/>
  <c r="E65" i="5"/>
  <c r="K63" i="5" l="1"/>
  <c r="I65" i="5"/>
  <c r="L36" i="5"/>
  <c r="M65" i="5"/>
  <c r="K65" i="5"/>
  <c r="I63" i="5"/>
  <c r="N63" i="5"/>
  <c r="J65" i="5"/>
  <c r="N65" i="5"/>
  <c r="M63" i="5"/>
  <c r="L65" i="5" l="1"/>
  <c r="L63" i="5"/>
  <c r="F82" i="5" l="1"/>
  <c r="K82" i="5" s="1"/>
  <c r="F17" i="5" l="1"/>
  <c r="N17" i="5" s="1"/>
  <c r="J17" i="5" l="1"/>
  <c r="K17" i="5"/>
  <c r="L17" i="5" s="1"/>
  <c r="E17" i="5"/>
  <c r="M17" i="5" s="1"/>
  <c r="I17" i="5" l="1"/>
  <c r="F56" i="5"/>
  <c r="N56" i="5" s="1"/>
  <c r="E56" i="5"/>
  <c r="J56" i="5" l="1"/>
  <c r="K56" i="5"/>
  <c r="L56" i="5" s="1"/>
  <c r="I56" i="5"/>
  <c r="M56" i="5"/>
  <c r="F7" i="5"/>
  <c r="K7" i="5" s="1"/>
  <c r="E7" i="5"/>
  <c r="F6" i="5"/>
  <c r="N6" i="5" l="1"/>
  <c r="I6" i="5"/>
  <c r="M7" i="5"/>
  <c r="J6" i="5"/>
  <c r="K6" i="5"/>
  <c r="M6" i="5"/>
  <c r="I7" i="5"/>
  <c r="N7" i="5"/>
  <c r="L7" i="5" s="1"/>
  <c r="J7" i="5"/>
  <c r="L6" i="5" l="1"/>
  <c r="J82" i="5" l="1"/>
  <c r="E82" i="5"/>
  <c r="N82" i="5" l="1"/>
  <c r="L82" i="5" s="1"/>
  <c r="M82" i="5"/>
  <c r="I82" i="5"/>
  <c r="F16" i="5" l="1"/>
  <c r="F9" i="5" l="1"/>
  <c r="F15" i="5"/>
  <c r="F44" i="5"/>
  <c r="E9" i="5"/>
  <c r="E15" i="5"/>
  <c r="E16" i="5"/>
  <c r="E23" i="5"/>
  <c r="E25" i="5"/>
  <c r="E30" i="5"/>
  <c r="E38" i="5"/>
  <c r="E41" i="5"/>
  <c r="E44" i="5"/>
  <c r="E50" i="5"/>
  <c r="E51" i="5"/>
  <c r="E58" i="5"/>
  <c r="E59" i="5"/>
  <c r="E60" i="5"/>
  <c r="M15" i="5" l="1"/>
  <c r="F81" i="5"/>
  <c r="F51" i="5" l="1"/>
  <c r="N51" i="5" s="1"/>
  <c r="F41" i="5"/>
  <c r="K41" i="5" s="1"/>
  <c r="F79" i="5"/>
  <c r="N79" i="5" s="1"/>
  <c r="E79" i="5"/>
  <c r="E78" i="5"/>
  <c r="M51" i="5" l="1"/>
  <c r="M41" i="5"/>
  <c r="J79" i="5"/>
  <c r="K79" i="5"/>
  <c r="L79" i="5" s="1"/>
  <c r="M79" i="5"/>
  <c r="I51" i="5"/>
  <c r="K51" i="5"/>
  <c r="L51" i="5" s="1"/>
  <c r="J51" i="5"/>
  <c r="J41" i="5"/>
  <c r="N41" i="5"/>
  <c r="L41" i="5" s="1"/>
  <c r="I41" i="5"/>
  <c r="I79" i="5"/>
  <c r="F78" i="5"/>
  <c r="N78" i="5" s="1"/>
  <c r="K78" i="5" l="1"/>
  <c r="L78" i="5" s="1"/>
  <c r="I78" i="5"/>
  <c r="M78" i="5"/>
  <c r="J78" i="5"/>
  <c r="F50" i="5"/>
  <c r="N50" i="5" s="1"/>
  <c r="E77" i="5"/>
  <c r="F77" i="5"/>
  <c r="N77" i="5" s="1"/>
  <c r="M50" i="5" l="1"/>
  <c r="I50" i="5"/>
  <c r="K50" i="5"/>
  <c r="L50" i="5" s="1"/>
  <c r="J50" i="5"/>
  <c r="K77" i="5"/>
  <c r="L77" i="5" s="1"/>
  <c r="I77" i="5"/>
  <c r="M77" i="5"/>
  <c r="J77" i="5"/>
  <c r="F60" i="5" l="1"/>
  <c r="N60" i="5" s="1"/>
  <c r="M60" i="5" l="1"/>
  <c r="I60" i="5"/>
  <c r="K60" i="5"/>
  <c r="L60" i="5" s="1"/>
  <c r="J60" i="5"/>
  <c r="K16" i="5"/>
  <c r="M16" i="5" l="1"/>
  <c r="J16" i="5"/>
  <c r="N16" i="5"/>
  <c r="L16" i="5" s="1"/>
  <c r="I16" i="5"/>
  <c r="J44" i="5" l="1"/>
  <c r="M44" i="5" l="1"/>
  <c r="K44" i="5"/>
  <c r="N44" i="5"/>
  <c r="I44" i="5"/>
  <c r="L44" i="5" l="1"/>
  <c r="F80" i="5" l="1"/>
  <c r="F62" i="5"/>
  <c r="N62" i="5" s="1"/>
  <c r="F61" i="5"/>
  <c r="K61" i="5" s="1"/>
  <c r="F59" i="5"/>
  <c r="F58" i="5"/>
  <c r="K58" i="5" s="1"/>
  <c r="F38" i="5"/>
  <c r="M38" i="5" s="1"/>
  <c r="E61" i="5" l="1"/>
  <c r="E62" i="5"/>
  <c r="J58" i="5" l="1"/>
  <c r="N58" i="5" l="1"/>
  <c r="L58" i="5" s="1"/>
  <c r="M58" i="5"/>
  <c r="I58" i="5"/>
  <c r="J9" i="5" l="1"/>
  <c r="P75" i="7"/>
  <c r="M9" i="5" l="1"/>
  <c r="K9" i="5"/>
  <c r="I9" i="5"/>
  <c r="N9" i="5"/>
  <c r="L9" i="5" l="1"/>
  <c r="O50" i="7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J62" i="5"/>
  <c r="I104" i="7"/>
  <c r="L104" i="7"/>
  <c r="F51" i="7"/>
  <c r="L51" i="7" s="1"/>
  <c r="F44" i="7"/>
  <c r="M44" i="7" s="1"/>
  <c r="E44" i="7"/>
  <c r="F37" i="7"/>
  <c r="M37" i="7" s="1"/>
  <c r="E37" i="7"/>
  <c r="L103" i="7" l="1"/>
  <c r="K62" i="5"/>
  <c r="J61" i="5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M62" i="5"/>
  <c r="I62" i="5"/>
  <c r="L62" i="5" l="1"/>
  <c r="N61" i="5" l="1"/>
  <c r="L61" i="5" s="1"/>
  <c r="M61" i="5" l="1"/>
  <c r="I61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F25" i="5" l="1"/>
  <c r="N25" i="5" l="1"/>
  <c r="M25" i="5"/>
  <c r="J25" i="5"/>
  <c r="I25" i="5"/>
  <c r="K25" i="5"/>
  <c r="F33" i="5"/>
  <c r="L25" i="5" l="1"/>
  <c r="J33" i="5"/>
  <c r="M33" i="5"/>
  <c r="K33" i="5"/>
  <c r="N33" i="5"/>
  <c r="I33" i="5"/>
  <c r="L33" i="5" l="1"/>
  <c r="J38" i="5"/>
  <c r="N38" i="5" l="1"/>
  <c r="K38" i="5"/>
  <c r="I38" i="5"/>
  <c r="L38" i="5" l="1"/>
  <c r="J81" i="5" l="1"/>
  <c r="E81" i="5"/>
  <c r="M81" i="5" l="1"/>
  <c r="K81" i="5"/>
  <c r="N81" i="5"/>
  <c r="I81" i="5"/>
  <c r="L81" i="5" l="1"/>
  <c r="N80" i="5" l="1"/>
  <c r="E80" i="5"/>
  <c r="J80" i="5" l="1"/>
  <c r="M80" i="5"/>
  <c r="I80" i="5"/>
  <c r="K80" i="5"/>
  <c r="L80" i="5" s="1"/>
  <c r="N59" i="5" l="1"/>
  <c r="M59" i="5" l="1"/>
  <c r="J59" i="5"/>
  <c r="I59" i="5"/>
  <c r="K59" i="5"/>
  <c r="L59" i="5" s="1"/>
  <c r="F23" i="5" l="1"/>
  <c r="M23" i="5" s="1"/>
  <c r="N23" i="5" l="1"/>
  <c r="J23" i="5"/>
  <c r="I23" i="5"/>
  <c r="K23" i="5"/>
  <c r="L23" i="5" l="1"/>
  <c r="J15" i="5"/>
  <c r="I15" i="5" l="1"/>
  <c r="N15" i="5"/>
  <c r="K15" i="5"/>
  <c r="L15" i="5" l="1"/>
  <c r="F30" i="5"/>
  <c r="N30" i="5" l="1"/>
  <c r="M30" i="5"/>
  <c r="K30" i="5" l="1"/>
  <c r="L30" i="5" s="1"/>
  <c r="J30" i="5"/>
  <c r="I30" i="5" l="1"/>
</calcChain>
</file>

<file path=xl/sharedStrings.xml><?xml version="1.0" encoding="utf-8"?>
<sst xmlns="http://schemas.openxmlformats.org/spreadsheetml/2006/main" count="579" uniqueCount="341">
  <si>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</si>
  <si>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</si>
  <si>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</si>
  <si>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</si>
  <si>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</si>
  <si>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</si>
  <si>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</si>
  <si>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</si>
  <si>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</si>
  <si>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</si>
  <si>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</si>
  <si>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</si>
  <si>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</si>
  <si>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</si>
  <si>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</si>
  <si>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</si>
  <si>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</si>
  <si>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</si>
  <si>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</si>
  <si>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</si>
  <si>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</si>
  <si>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</si>
  <si>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</si>
  <si>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</si>
  <si>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</si>
  <si>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</si>
  <si>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</si>
  <si>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</si>
  <si>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</si>
  <si>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</si>
  <si>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</si>
  <si>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</si>
  <si>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</si>
  <si>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</si>
  <si>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</si>
  <si>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</si>
  <si>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</si>
  <si>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</si>
  <si>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</si>
  <si>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</si>
  <si>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</si>
  <si>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</si>
  <si>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</si>
  <si>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</si>
  <si>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</si>
  <si>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</si>
  <si>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</si>
  <si>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</si>
  <si>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</si>
  <si>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</si>
  <si>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</si>
  <si>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</si>
  <si>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</si>
  <si>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</si>
  <si>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</si>
  <si>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</si>
  <si>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</si>
  <si>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</si>
  <si>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</si>
  <si>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</si>
  <si>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</si>
  <si>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</si>
  <si>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</si>
  <si>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</si>
  <si>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</si>
  <si>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</si>
  <si>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</si>
  <si>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</si>
  <si>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</si>
  <si>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</si>
  <si>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</si>
  <si>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</si>
  <si>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</si>
  <si>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</si>
  <si>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</si>
  <si>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</si>
  <si>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</si>
  <si>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</si>
  <si>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</si>
  <si>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</si>
  <si>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</si>
  <si>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</si>
  <si>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</si>
  <si>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</si>
  <si>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</si>
  <si>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</si>
  <si>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</si>
  <si>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</si>
  <si>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</si>
  <si>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</si>
  <si>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</si>
  <si>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</si>
  <si>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</si>
  <si>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</si>
  <si>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</si>
  <si>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</si>
  <si>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</si>
  <si>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</si>
  <si>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</si>
  <si>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</si>
  <si>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</si>
  <si>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</si>
  <si>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</si>
  <si>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</si>
  <si>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</si>
  <si>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</si>
  <si>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</si>
  <si>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</si>
  <si>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</si>
  <si>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</si>
  <si>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</si>
  <si>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</si>
  <si>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</si>
  <si>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</si>
  <si>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</si>
  <si>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</si>
  <si>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</si>
  <si>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</si>
  <si>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</si>
  <si>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</si>
  <si>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</si>
  <si>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</si>
  <si>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</si>
  <si>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</si>
  <si>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</si>
  <si>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</si>
  <si>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</si>
  <si>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</si>
  <si>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</si>
  <si>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</si>
  <si>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</si>
  <si>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</si>
  <si>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</si>
  <si>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</si>
  <si>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</si>
  <si>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</si>
  <si>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</si>
  <si>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</si>
  <si>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</si>
  <si>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</si>
  <si>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</si>
  <si>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</si>
  <si>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</si>
  <si>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</si>
  <si>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2.3</t>
  </si>
  <si>
    <t>Остаток объемов до конца года гр.4-гр.6</t>
  </si>
  <si>
    <t>Остаток объемов до конца года в месяцах (гр9/гр12)</t>
  </si>
  <si>
    <t>Медицинская помощь, предоставляемая в  условиях дневного стационара</t>
  </si>
  <si>
    <t>Снижение распределенных объемов по проведению проф.осмотров</t>
  </si>
  <si>
    <t>Снижение распределенных объемов по проведению диспансеризации взрослого населения</t>
  </si>
  <si>
    <t>№ 3627 от 27.07.2023</t>
  </si>
  <si>
    <t>Приложение №2.2 к Протоколу №19</t>
  </si>
  <si>
    <t>№ 2393 от 09.10.2023</t>
  </si>
  <si>
    <t>№ 80 от 28.09.2023</t>
  </si>
  <si>
    <t>ГБУЗ Пензенский областной клинический центр СВМП</t>
  </si>
  <si>
    <t>№ 1823 от 11.10.2023</t>
  </si>
  <si>
    <t>№ 741 от 13.10.2023</t>
  </si>
  <si>
    <t xml:space="preserve">Перераспределение распределенных объемов медицинской помощи, оказываемой в условиях ДС по профилям: инфекционные болезни (-10), педиатрия (+10), кардиология (-11), нейрохирургия (+10), неврология (+1), гастроэнтерология (-5), травмотология и ортопедия (+5), эндокринология (-7), пульмонология (+7) </t>
  </si>
  <si>
    <t>№ 2256 от 10.10.2023</t>
  </si>
  <si>
    <t>№ 781 от 16.10.2023</t>
  </si>
  <si>
    <t>№ 5815 от 06.10.2023</t>
  </si>
  <si>
    <t>4.2</t>
  </si>
  <si>
    <t>Увеличение распределенных объемов медицинской помощи, оказываемой в условиях дневного стационара по профилю "офтальмология" по КСГ: ds21.007 и ds21.006 (+405)</t>
  </si>
  <si>
    <t xml:space="preserve">Перераспределение распределенных объемов медицинской помощи, предоставляемой в условиях ДС по профилям: урология (+50), кардиология (+75), акушерство и гинекология (+20), нейрохирургия
 (-145). </t>
  </si>
  <si>
    <t xml:space="preserve">№ 741 от 13.10.2023, </t>
  </si>
  <si>
    <t>№ 738 от 12.10.2023</t>
  </si>
  <si>
    <t>Перераспределение распределенных объемов медицинской помощи, оказываемой в условиях КС по профилям: инфекционные болезни (-62), нейрохирургия (+10), сердечно-сосудистая хирургия (+9), хирургия (+16), хирургия (абдоминальная ) ( +9), эндокринология (+18)</t>
  </si>
  <si>
    <t>Перераспределение распределенных объемов медицинской помощи, оказываемой в условиях КС педиатрия (-62), хирургия (+27), терапия (+35)</t>
  </si>
  <si>
    <t>Перераспределение распределенных объемов медицинской помощи, предоставляемой в условиях КС по профилям: гематология(+200), пульмонология
 (-200), прочее (перераспределение объемов внутри КСГ)</t>
  </si>
  <si>
    <t>№1241 от 18.10.2023</t>
  </si>
  <si>
    <t>ГБУЗ «Сердобская ЦРБ им. А.И.Настина»</t>
  </si>
  <si>
    <t>ФГБУЗ «МСЧ 59 ФМБА России»</t>
  </si>
  <si>
    <t>ООО «Медицинская клиника"Здоровье»</t>
  </si>
  <si>
    <t>ГБУЗ  «Пензенская РБ»</t>
  </si>
  <si>
    <t>ГБУЗ «Пензенский областной госпиталь для ВВ»</t>
  </si>
  <si>
    <t>ГБУЗ «Городищенская РБ»</t>
  </si>
  <si>
    <t>ГБУЗ «Тамалинская УБ»</t>
  </si>
  <si>
    <t>ГБУЗ «Никольская РБ»</t>
  </si>
  <si>
    <t>ГБУЗ «Городская поликлиника»</t>
  </si>
  <si>
    <t>ООО «Здоровье»</t>
  </si>
  <si>
    <t>ООО  «Клиника Стандарт Пенза»</t>
  </si>
  <si>
    <t>ГАУЗ ПО «Пензенская стоматологическая поликлиника»</t>
  </si>
  <si>
    <t>№630/1 от 13.10.2023</t>
  </si>
  <si>
    <t>2.2</t>
  </si>
  <si>
    <t>Увеличение распределенных объемов медицинской помощи (до 18 842)</t>
  </si>
  <si>
    <t>Распределено решением Комиссии от 13.10.23  Протокол №17</t>
  </si>
  <si>
    <t>на период январь-сентябрь 2023 года (гр4/12*10)</t>
  </si>
  <si>
    <t>% исполнения январь-октябрь (гр.6/гр.5                        *100)</t>
  </si>
  <si>
    <t>Увеличение распределенных объемов медицинской помощи (до 41 417)</t>
  </si>
  <si>
    <t>Увеличение распределенных объемов медицинской помощи (до 48 054)</t>
  </si>
  <si>
    <t>4.3</t>
  </si>
  <si>
    <t>Увеличение распределенных объемов медицинской помощи (до 7 140)</t>
  </si>
  <si>
    <t>ГБУЗ «Пензенская областная станция скорой медицинской помощи»</t>
  </si>
  <si>
    <t>№2940 от 16.10.2023</t>
  </si>
  <si>
    <t>В связи с получением лицензии на оказание неотложной медицинской помощи в амбулаторных условиях  по специальности "лечебное дело" распределение  объемов в количестве 32 536 посещений за счет снижения объемов по специальностям "педиатрия" и "терапия"</t>
  </si>
  <si>
    <t>ГАУЗ «Кузнецкая межрайонная  стоматологическая поликлиника»</t>
  </si>
  <si>
    <t>1.4</t>
  </si>
  <si>
    <t>№б/н от 23.10.2023</t>
  </si>
  <si>
    <t>Увеличение распределенных объемов медицинской помощи (до 4 244)</t>
  </si>
  <si>
    <t xml:space="preserve">       </t>
  </si>
  <si>
    <t>Увеличение распределенных объемов медицинской помощи (до 401)</t>
  </si>
  <si>
    <t>№ 2348 от 19.10.2023</t>
  </si>
  <si>
    <t xml:space="preserve">Перераспределение распределенных объемов медицинской помощи, оказываемой в условиях ДС по профилям: кардиология (-31), онкология (между ксг), пульмонология (+31) </t>
  </si>
  <si>
    <t>Увеличение распределенных объемов медицинской помощи  в условиях дневного стационара по профилю "онкология" (с 1639  до 1828)</t>
  </si>
  <si>
    <t>Увеличение распределенных объемов медицинской помощи (до 2014)</t>
  </si>
  <si>
    <t>Увеличение распределенных объемов медицинской помощи (до 173)</t>
  </si>
  <si>
    <t>Увеличение распределенных объемов медицинской помощи (до 770)</t>
  </si>
  <si>
    <t>Перераспределение распределенных объемов медицинской помощи: эхокардиография (+2038), другие УЗИ сердечно-сосудистой системы (-2038 до 4109)</t>
  </si>
  <si>
    <t>№ 1246 от 12.10.2023, №1281 от 19.10.2023</t>
  </si>
  <si>
    <t>Перераспределение распределенных объемов медицинской помощи, оказываемой в условиях КС по профилям медицинской помощи</t>
  </si>
  <si>
    <t>Увеличение распределенных объемов медицинской помощи, оказываемой в условиях ДС , и перераспределение по профилям медицинской помощи</t>
  </si>
  <si>
    <t>Увеличение распределенных объемов медицинской помощи, оказываемой в условиях ДС по профилю "прочее" с 228 до 412 случаев</t>
  </si>
  <si>
    <t>ООО "СКД МЕДИКАЛ"</t>
  </si>
  <si>
    <t>№ б/н от 30.09.2023</t>
  </si>
  <si>
    <t>Увеличение количества пациентов (на 3 чел.)  для получения ЗПТ на основании направлений выданных Комиссией по отбору пациентов</t>
  </si>
  <si>
    <t>Перераспределение распределенных объемов медицинской помощи, оказываемой в условиях ДС по профилям медицинской помощи</t>
  </si>
  <si>
    <t>ГБУЗ «Клиническая  больниц
№ 4»</t>
  </si>
  <si>
    <t>ГБУЗ «Белинская РБ»</t>
  </si>
  <si>
    <t>№781 от 13.10.2023</t>
  </si>
  <si>
    <t>ООО Медцентр-УЗИ</t>
  </si>
  <si>
    <t>№ 1 от 17.10.2023</t>
  </si>
  <si>
    <t>Увеличение распределенных объемов медицинской помощи по профилю "акушерство и гинекология"</t>
  </si>
  <si>
    <t>ООО «Медицинская клиника"Здоровье» - г. Заречный</t>
  </si>
  <si>
    <t>№36 от 25.10.2023</t>
  </si>
  <si>
    <t>Увеличение распределенных объемов медицинской помощи по профилю педиатрия ( с 5100 до 7900)</t>
  </si>
  <si>
    <t>Увеличение распределенных объемов медицинской помощи по профилю педиатрия ( с 7214 до 9214)</t>
  </si>
  <si>
    <t>ГБУЗ «Клиническая больница №6 им. Г.А. Захарьина»</t>
  </si>
  <si>
    <t>№6349 от 24.10.2023</t>
  </si>
  <si>
    <t>ООО "Поликлиника №8"</t>
  </si>
  <si>
    <t>№18 от 20.10.2023</t>
  </si>
  <si>
    <t>Перераспределение распределенных объемов медицинской помощи, оказываемой в условиях ДС по профилям медицинской помощи гастроэнтерология (-90), нейрохирургия (+35), кардиология (+55)</t>
  </si>
  <si>
    <t>ООО «Клиника диагностики и лечения на Измайлова»</t>
  </si>
  <si>
    <t>№208 от 20.10.2023</t>
  </si>
  <si>
    <t>ГБУЗ «Пензенская областная детская клиническая больница  имени Н.Ф.Филатова»</t>
  </si>
  <si>
    <t>№2439 от 25.10.2023</t>
  </si>
  <si>
    <t xml:space="preserve">Увеличение распределенных объемов медицинской помощи, оказываемой в условиях КС по профилям медицинской помощи </t>
  </si>
  <si>
    <t xml:space="preserve">Увеличение распределенных объемов медицинской помощи, оказываемой в условиях ДС по профилям медицинской помощи </t>
  </si>
  <si>
    <t xml:space="preserve">ГБУЗ «Кузнецкая   детская центральная районная больница»  </t>
  </si>
  <si>
    <t>№706 от 24.10.2023</t>
  </si>
  <si>
    <t xml:space="preserve">Снижение распределенных объемов медицинской помощи, оказываемой в условиях КС по профилю медицинской помощи "инфекционные болезни на 157 случаев(до 2 358) случаев и увеличение по профилям неврология на 11 случаев и гематология на 10 случаев </t>
  </si>
  <si>
    <t xml:space="preserve">ГБУЗ «Лунинская РБ» </t>
  </si>
  <si>
    <t>№1600 от 23.10.2023</t>
  </si>
  <si>
    <t xml:space="preserve">№4033 от 23.10.2023 </t>
  </si>
  <si>
    <t>Изменение объемов медицинской помощи, оказываемой в условиях ДС по проведению ЗПТ, в связи с переводом пациента с 07.11.2023 в ООО "СКД МЕДИКАЛ"</t>
  </si>
  <si>
    <t>№4089 от 25.10.2023</t>
  </si>
  <si>
    <t>Перераспределение распределенных объемов высокотехнологичной медицинской помощи, оказываемой в условиях КС по профилю "нейрохирургия" без увеличения объема финансового обеспечения</t>
  </si>
  <si>
    <t>1.5</t>
  </si>
  <si>
    <t>№6155 от 27.10.2023</t>
  </si>
  <si>
    <t>Увеличение распределенных объемов медицинской помощи (до 10 840)</t>
  </si>
  <si>
    <t>ГБУЗ «Каменская центральная районная больница»</t>
  </si>
  <si>
    <t>№3250 от 23.10.2023</t>
  </si>
  <si>
    <t>Снижение распределенных объемов медицинской помощи (до 1010)</t>
  </si>
  <si>
    <t>Магнитно-резонансная томография без  внутривенного контрастирования, всего</t>
  </si>
  <si>
    <t>№4107 от 26.10.2023</t>
  </si>
  <si>
    <t>Перераспределение распределенных объемов медицинской помощи, оказываемой в условиях КС по профилям медицинской помощи терапия (-89), прочие (+89)</t>
  </si>
  <si>
    <t>№4119 от 27.10.2023</t>
  </si>
  <si>
    <t>1. Перераспределение распределенных объемов медицинской помощи, оказываемой в условиях КС по профилям медицинской помощи кардиология (-800), медреабилитация (-968), колопроктология (+720), пульмонология (+315), ревматология (+299), челюстно-лицевая хирургия (+434)
2. В случае отказа в перераспределении распределенных объемов увеличение на 3 192 случая</t>
  </si>
  <si>
    <t>№4105 от 26.10.2023</t>
  </si>
  <si>
    <t>№ 31 от 20.09.2023, №36 от 25.10.2023</t>
  </si>
  <si>
    <t xml:space="preserve">Увеличение распределенных объемов медицинской помощи 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</si>
  <si>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</si>
  <si>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</si>
  <si>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</si>
  <si>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</si>
  <si>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</si>
  <si>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</si>
  <si>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</si>
  <si>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</si>
  <si>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</si>
  <si>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</si>
  <si>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</si>
  <si>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</si>
  <si>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</si>
  <si>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</si>
  <si>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</si>
  <si>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</si>
  <si>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</si>
  <si>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</si>
  <si>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</si>
  <si>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</si>
  <si>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</si>
  <si>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</si>
  <si>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</si>
  <si>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</si>
  <si>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</si>
  <si>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Увеличение распределенных объемов медицинской помощи (до 325)</t>
  </si>
  <si>
    <t>Увеличение распределенных объемов медицинской помощи (до 811)</t>
  </si>
  <si>
    <t>1. Перераспределение распределенных объемов медицинской помощи, оказываемой в условиях КС по профилям медицинской помощи, в связи с отклонением от оплаты 832 случаев (411 случаев перераспределение и 421 увеличение)
2. Увеличение распределенных объемов медицинской помощи  (планируемая потребность на 4 квартал 2023 года  4552 случая)</t>
  </si>
  <si>
    <t>1.6</t>
  </si>
  <si>
    <t>№2444 от 31.10.2023</t>
  </si>
  <si>
    <t>Увеличение распределенных объемов по проведению проф.осмотров</t>
  </si>
  <si>
    <t>9.2</t>
  </si>
  <si>
    <t>9.3</t>
  </si>
  <si>
    <t>9.4</t>
  </si>
  <si>
    <t>9.5</t>
  </si>
  <si>
    <t>ГБУЗ «Башмаковская РБ»</t>
  </si>
  <si>
    <t>№1077 от 27.10.2023</t>
  </si>
  <si>
    <t>Увеличение распределенных объемов медицинской помощи (до 24)</t>
  </si>
  <si>
    <t>13.17</t>
  </si>
  <si>
    <t>№6515 от 30.10.2023</t>
  </si>
  <si>
    <t>11.13</t>
  </si>
  <si>
    <t>ГБУЗ «Областной онкологический клинический диспансер»</t>
  </si>
  <si>
    <t>Увеличение распределенных объемов медицинской помощи, оказываемой в условиях КС по профилям медицинской помощи, на 354 случая,  отклоненных в июле - сентябре 2023 от оплаты случаи госпитализации,  не относящиеся  к ЗНО.</t>
  </si>
  <si>
    <t>№1888 от 24.10.2023</t>
  </si>
  <si>
    <t>№4186 от 01.11.2023</t>
  </si>
  <si>
    <t>Увеличение распределенных объемов медицинской помощи, оказываемой в условиях ДС по профилю акушерство -гинекология (ЭКО)</t>
  </si>
  <si>
    <t>№ 4219 от 02.11.2023</t>
  </si>
  <si>
    <t>12.2</t>
  </si>
  <si>
    <t>Увеличение распределенных объемов высокотехнологичной медицинской помощи по профилю неонатология</t>
  </si>
  <si>
    <t>Увеличение распределенных объемов медицинской помощи, оказываемой в условиях ДС по профилям медицинской помощи  кардиология (90), травматология и ортопедия (60)</t>
  </si>
  <si>
    <t>11.14</t>
  </si>
  <si>
    <t>11.15</t>
  </si>
  <si>
    <t>13.18</t>
  </si>
  <si>
    <t>13.19</t>
  </si>
  <si>
    <t>10.4</t>
  </si>
  <si>
    <t>10.5</t>
  </si>
  <si>
    <t>12.3</t>
  </si>
  <si>
    <t xml:space="preserve">№1863 от 20.10.2023 </t>
  </si>
  <si>
    <t>Перераспределение распределенных объемов высокотехнологичной медицинской помощи, оказываемой в условиях КС по профилю "онкология" без увеличения объема финансового обеспечения</t>
  </si>
  <si>
    <t>13.20</t>
  </si>
  <si>
    <t>ООО "Инмед"</t>
  </si>
  <si>
    <t>Перераспределение распределенных объемов медицинской помощи, оказываемой в условиях ДС по профилям медицинской помощи хирургия (абдоминальная) (+30), акушерство и гинекология (-30)</t>
  </si>
  <si>
    <t>№160 от 07.11.2023</t>
  </si>
  <si>
    <t>Отклонение объемов  за январь-октябрь 2023 года 
гр.5-гр.6
"-" превышение над планом</t>
  </si>
  <si>
    <t>13.21</t>
  </si>
  <si>
    <t xml:space="preserve">Увеличение распределенных объемов медицинской помощи, оказываемой в условиях ДС </t>
  </si>
  <si>
    <t>№163 от 07.11.2024</t>
  </si>
  <si>
    <t xml:space="preserve"> Не соответствует  требованиям п.157 Правил ОМС, утв. Приказом  МЗРФ от 28.02.2019 №108н (с последующими изменениями). </t>
  </si>
  <si>
    <t>Принять к сведению обращение ГБУЗ «Пензенская областная клиническая больница имени Н.Н. Бурденко» исх. №4105 от 26.10.2023</t>
  </si>
  <si>
    <t xml:space="preserve">Принять к сведению обращение ГБУЗ «Пензенская областная клиническая больница имени Н.Н. Бурденко» исх. №4033 от 23.10.2023 </t>
  </si>
  <si>
    <t>Принять к сведению обращение ООО «СКД МЕДИКАЛ» исх. № б/н от 30.09.2023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</si>
  <si>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Комиссии, с учетом решений, принятых по вопросу 1 на текущем заседании Комиссии, с последующим внесением изменений в ТПОМС на 2023 год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</si>
  <si>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</t>
  </si>
  <si>
    <t>№ 988 от 11.10.2023,  № 930 от 26.09.2023</t>
  </si>
  <si>
    <t>12.4</t>
  </si>
  <si>
    <t>№б/н б/д</t>
  </si>
  <si>
    <t xml:space="preserve">Увеличение распределенных объемов высокотехнологичной медицинской помощи по профилю сердечно-сосудистая хирургия </t>
  </si>
  <si>
    <t>№ 57 от 10.10.2023, №64 и 65 от  07.11.2023</t>
  </si>
  <si>
    <t>№630/1 от 13.10.2023, №691 от 01.11.2023</t>
  </si>
  <si>
    <t>Повторно рассмотреть обращение ГБУЗ «Областной онкологический клинический диспансер» №1888 от 24.10.2023 на очередном заседании Комиссии с учетом результатов анализа оказанной медицинской помощи за период январь-декабрь 2023 года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</si>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</sst>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0000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b/>
      <sz val="18"/>
      <color theme="2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3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0" fillId="3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" fontId="7" fillId="6" borderId="1" xfId="1" applyNumberFormat="1" applyFont="1" applyFill="1" applyBorder="1" applyAlignment="1">
      <alignment horizontal="center" vertical="center" wrapText="1"/>
    </xf>
    <xf numFmtId="0" fontId="7" fillId="6" borderId="1" xfId="1" applyNumberFormat="1" applyFont="1" applyFill="1" applyBorder="1" applyAlignment="1">
      <alignment vertical="center"/>
    </xf>
    <xf numFmtId="0" fontId="7" fillId="6" borderId="1" xfId="1" applyNumberFormat="1" applyFont="1" applyFill="1" applyBorder="1" applyAlignment="1">
      <alignment horizontal="left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9" fontId="7" fillId="6" borderId="1" xfId="1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3" fontId="6" fillId="3" borderId="1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vertical="center"/>
    </xf>
    <xf numFmtId="3" fontId="17" fillId="6" borderId="1" xfId="1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2" fontId="17" fillId="6" borderId="1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8" borderId="1" xfId="1" applyNumberFormat="1" applyFont="1" applyFill="1" applyBorder="1" applyAlignment="1">
      <alignment horizontal="center" vertical="center" wrapText="1"/>
    </xf>
    <xf numFmtId="3" fontId="6" fillId="8" borderId="1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4" fontId="22" fillId="0" borderId="2" xfId="0" applyNumberFormat="1" applyFont="1" applyFill="1" applyBorder="1" applyAlignment="1">
      <alignment vertical="center" wrapText="1"/>
    </xf>
    <xf numFmtId="4" fontId="17" fillId="6" borderId="1" xfId="1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7" fillId="7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49" fontId="7" fillId="3" borderId="1" xfId="1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FFFF99"/>
      <color rgb="FFFFCCFF"/>
      <color rgb="FF00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"/>
  <sheetViews>
    <sheetView tabSelected="1" view="pageBreakPreview" topLeftCell="A88" zoomScale="50" zoomScaleNormal="50" zoomScaleSheetLayoutView="50" zoomScalePageLayoutView="41" workbookViewId="0">
      <selection activeCell="R5" sqref="R5"/>
    </sheetView>
  </sheetViews>
  <sheetFormatPr defaultColWidth="11" defaultRowHeight="23.25" x14ac:dyDescent="0.3"/>
  <cols>
    <col min="1" max="1" width="10.140625" style="3" customWidth="1"/>
    <col min="2" max="2" width="51" style="3" customWidth="1"/>
    <col min="3" max="3" width="21.5703125" style="3" customWidth="1"/>
    <col min="4" max="4" width="21.28515625" style="3" bestFit="1" customWidth="1"/>
    <col min="5" max="5" width="21.42578125" style="3" customWidth="1"/>
    <col min="6" max="6" width="23.28515625" style="122" customWidth="1"/>
    <col min="7" max="7" width="18.140625" style="122" customWidth="1"/>
    <col min="8" max="8" width="11.28515625" style="122" bestFit="1" customWidth="1"/>
    <col min="9" max="9" width="23.5703125" style="3" customWidth="1"/>
    <col min="10" max="10" width="18.28515625" style="3" customWidth="1"/>
    <col min="11" max="12" width="16.85546875" style="3" customWidth="1"/>
    <col min="13" max="13" width="20.42578125" style="3" customWidth="1"/>
    <col min="14" max="15" width="16.85546875" style="3" customWidth="1"/>
    <col min="16" max="16" width="90.7109375" style="3" customWidth="1"/>
    <col min="17" max="17" width="113.28515625" style="16" customWidth="1"/>
    <col min="18" max="18" width="24.140625" style="16" customWidth="1"/>
    <col min="19" max="19" width="9.28515625" style="17" bestFit="1" customWidth="1"/>
    <col min="20" max="16384" width="11" style="2"/>
  </cols>
  <sheetData>
    <row r="1" spans="1:19" ht="23.25" customHeight="1" x14ac:dyDescent="0.3">
      <c r="A1" s="201" t="s">
        <v>19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155">
        <f ca="1">TODAY()</f>
        <v>45245</v>
      </c>
      <c r="Q1" s="190" t="s">
        <v>151</v>
      </c>
      <c r="R1" s="190"/>
    </row>
    <row r="2" spans="1:19" ht="117" customHeight="1" x14ac:dyDescent="0.3">
      <c r="A2" s="186" t="s">
        <v>0</v>
      </c>
      <c r="B2" s="186" t="s">
        <v>20</v>
      </c>
      <c r="C2" s="186" t="s">
        <v>5</v>
      </c>
      <c r="D2" s="184" t="s">
        <v>185</v>
      </c>
      <c r="E2" s="184"/>
      <c r="F2" s="194" t="s">
        <v>68</v>
      </c>
      <c r="G2" s="191" t="s">
        <v>14</v>
      </c>
      <c r="H2" s="191"/>
      <c r="I2" s="195" t="s">
        <v>187</v>
      </c>
      <c r="J2" s="193" t="s">
        <v>23</v>
      </c>
      <c r="K2" s="192" t="s">
        <v>145</v>
      </c>
      <c r="L2" s="192" t="s">
        <v>146</v>
      </c>
      <c r="M2" s="191" t="s">
        <v>323</v>
      </c>
      <c r="N2" s="191" t="s">
        <v>22</v>
      </c>
      <c r="O2" s="191" t="s">
        <v>7</v>
      </c>
      <c r="P2" s="191"/>
      <c r="Q2" s="176" t="s">
        <v>17</v>
      </c>
      <c r="R2" s="176" t="s">
        <v>18</v>
      </c>
      <c r="S2" s="126">
        <v>10</v>
      </c>
    </row>
    <row r="3" spans="1:19" ht="144" customHeight="1" x14ac:dyDescent="0.3">
      <c r="A3" s="186"/>
      <c r="B3" s="186"/>
      <c r="C3" s="186"/>
      <c r="D3" s="163" t="s">
        <v>6</v>
      </c>
      <c r="E3" s="140" t="s">
        <v>186</v>
      </c>
      <c r="F3" s="194"/>
      <c r="G3" s="160" t="s">
        <v>69</v>
      </c>
      <c r="H3" s="160" t="s">
        <v>13</v>
      </c>
      <c r="I3" s="195"/>
      <c r="J3" s="193"/>
      <c r="K3" s="192"/>
      <c r="L3" s="192"/>
      <c r="M3" s="191"/>
      <c r="N3" s="191"/>
      <c r="O3" s="160" t="s">
        <v>21</v>
      </c>
      <c r="P3" s="159" t="s">
        <v>4</v>
      </c>
      <c r="Q3" s="176"/>
      <c r="R3" s="176"/>
    </row>
    <row r="4" spans="1:19" s="18" customFormat="1" x14ac:dyDescent="0.3">
      <c r="A4" s="163">
        <v>1</v>
      </c>
      <c r="B4" s="163">
        <v>2</v>
      </c>
      <c r="C4" s="163">
        <v>3</v>
      </c>
      <c r="D4" s="163">
        <v>4</v>
      </c>
      <c r="E4" s="163">
        <v>5</v>
      </c>
      <c r="F4" s="165">
        <v>6</v>
      </c>
      <c r="G4" s="142"/>
      <c r="H4" s="142"/>
      <c r="I4" s="142">
        <v>7</v>
      </c>
      <c r="J4" s="165">
        <v>8</v>
      </c>
      <c r="K4" s="168">
        <v>9</v>
      </c>
      <c r="L4" s="168">
        <v>10</v>
      </c>
      <c r="M4" s="142">
        <v>11</v>
      </c>
      <c r="N4" s="142">
        <v>12</v>
      </c>
      <c r="O4" s="142">
        <v>13</v>
      </c>
      <c r="P4" s="142">
        <v>14</v>
      </c>
      <c r="Q4" s="142">
        <v>15</v>
      </c>
      <c r="R4" s="142">
        <v>16</v>
      </c>
      <c r="S4" s="17"/>
    </row>
    <row r="5" spans="1:19" s="1" customFormat="1" ht="60.75" customHeight="1" x14ac:dyDescent="0.3">
      <c r="A5" s="42">
        <v>1</v>
      </c>
      <c r="B5" s="19" t="s">
        <v>26</v>
      </c>
      <c r="C5" s="19"/>
      <c r="D5" s="19"/>
      <c r="E5" s="19"/>
      <c r="F5" s="129"/>
      <c r="G5" s="6"/>
      <c r="H5" s="6"/>
      <c r="I5" s="6"/>
      <c r="J5" s="131"/>
      <c r="K5" s="7"/>
      <c r="L5" s="7"/>
      <c r="M5" s="7"/>
      <c r="N5" s="6"/>
      <c r="O5" s="8"/>
      <c r="P5" s="6"/>
      <c r="Q5" s="6"/>
      <c r="R5" s="229"/>
      <c r="S5" s="17"/>
    </row>
    <row r="6" spans="1:19" s="4" customFormat="1" ht="46.5" x14ac:dyDescent="0.25">
      <c r="A6" s="197" t="s">
        <v>50</v>
      </c>
      <c r="B6" s="187" t="s">
        <v>171</v>
      </c>
      <c r="C6" s="187" t="s">
        <v>150</v>
      </c>
      <c r="D6" s="87">
        <v>5093</v>
      </c>
      <c r="E6" s="164">
        <f t="shared" ref="E6:E12" si="0">ROUND((D6/12*$S$2),0)</f>
        <v>4244</v>
      </c>
      <c r="F6" s="165">
        <f t="shared" ref="F6:F7" si="1">G6+H6</f>
        <v>2481</v>
      </c>
      <c r="G6" s="164">
        <v>2481</v>
      </c>
      <c r="H6" s="161"/>
      <c r="I6" s="166">
        <f>ROUND(F6/E6*100,2)</f>
        <v>58.46</v>
      </c>
      <c r="J6" s="167">
        <f t="shared" ref="J6:J10" si="2">ROUND(F6/D6*100,2)</f>
        <v>48.71</v>
      </c>
      <c r="K6" s="168">
        <f t="shared" ref="K6:K10" si="3">D6-F6</f>
        <v>2612</v>
      </c>
      <c r="L6" s="168">
        <f t="shared" ref="L6:L7" si="4">K6/N6</f>
        <v>10.53225806451613</v>
      </c>
      <c r="M6" s="170">
        <f t="shared" ref="M6:M10" si="5">E6-F6</f>
        <v>1763</v>
      </c>
      <c r="N6" s="170">
        <f t="shared" ref="N6:N12" si="6">ROUND(F6/$S$2,0)</f>
        <v>248</v>
      </c>
      <c r="O6" s="87">
        <v>-1000</v>
      </c>
      <c r="P6" s="163" t="s">
        <v>148</v>
      </c>
      <c r="Q6" s="176" t="s">
        <v>332</v>
      </c>
      <c r="R6" s="177" t="s">
        <v>48</v>
      </c>
      <c r="S6" s="17">
        <v>1</v>
      </c>
    </row>
    <row r="7" spans="1:19" s="4" customFormat="1" ht="46.5" x14ac:dyDescent="0.25">
      <c r="A7" s="197"/>
      <c r="B7" s="187"/>
      <c r="C7" s="187"/>
      <c r="D7" s="87">
        <v>19417</v>
      </c>
      <c r="E7" s="164">
        <f t="shared" si="0"/>
        <v>16181</v>
      </c>
      <c r="F7" s="165">
        <f t="shared" si="1"/>
        <v>14064</v>
      </c>
      <c r="G7" s="164">
        <v>14064</v>
      </c>
      <c r="H7" s="161"/>
      <c r="I7" s="166">
        <f t="shared" ref="I7:I10" si="7">ROUND(F7/E7*100,2)</f>
        <v>86.92</v>
      </c>
      <c r="J7" s="167">
        <f t="shared" si="2"/>
        <v>72.430000000000007</v>
      </c>
      <c r="K7" s="168">
        <f t="shared" si="3"/>
        <v>5353</v>
      </c>
      <c r="L7" s="168">
        <f t="shared" si="4"/>
        <v>3.8072546230440967</v>
      </c>
      <c r="M7" s="170">
        <f t="shared" si="5"/>
        <v>2117</v>
      </c>
      <c r="N7" s="170">
        <f t="shared" si="6"/>
        <v>1406</v>
      </c>
      <c r="O7" s="87">
        <v>-2000</v>
      </c>
      <c r="P7" s="163" t="s">
        <v>149</v>
      </c>
      <c r="Q7" s="176"/>
      <c r="R7" s="177"/>
      <c r="S7" s="17">
        <v>1</v>
      </c>
    </row>
    <row r="8" spans="1:19" s="4" customFormat="1" ht="46.5" x14ac:dyDescent="0.25">
      <c r="A8" s="141" t="s">
        <v>55</v>
      </c>
      <c r="B8" s="140" t="s">
        <v>175</v>
      </c>
      <c r="C8" s="140" t="s">
        <v>289</v>
      </c>
      <c r="D8" s="87">
        <v>3562</v>
      </c>
      <c r="E8" s="164">
        <f t="shared" ref="E8" si="8">ROUND((D8/12*$S$2),0)</f>
        <v>2968</v>
      </c>
      <c r="F8" s="165">
        <f t="shared" ref="F8" si="9">G8+H8</f>
        <v>3187</v>
      </c>
      <c r="G8" s="164">
        <v>3187</v>
      </c>
      <c r="H8" s="161"/>
      <c r="I8" s="166">
        <f t="shared" ref="I8" si="10">ROUND(F8/E8*100,2)</f>
        <v>107.38</v>
      </c>
      <c r="J8" s="167">
        <f t="shared" ref="J8" si="11">ROUND(F8/D8*100,2)</f>
        <v>89.47</v>
      </c>
      <c r="K8" s="168">
        <f t="shared" ref="K8" si="12">D8-F8</f>
        <v>375</v>
      </c>
      <c r="L8" s="168">
        <f t="shared" ref="L8" si="13">K8/N8</f>
        <v>1.1755485893416928</v>
      </c>
      <c r="M8" s="170">
        <f t="shared" ref="M8" si="14">E8-F8</f>
        <v>-219</v>
      </c>
      <c r="N8" s="170">
        <f t="shared" ref="N8" si="15">ROUND(F8/$S$2,0)</f>
        <v>319</v>
      </c>
      <c r="O8" s="87">
        <v>500</v>
      </c>
      <c r="P8" s="163" t="s">
        <v>290</v>
      </c>
      <c r="Q8" s="176"/>
      <c r="R8" s="177"/>
      <c r="S8" s="17">
        <v>1</v>
      </c>
    </row>
    <row r="9" spans="1:19" s="4" customFormat="1" ht="93" x14ac:dyDescent="0.25">
      <c r="A9" s="141" t="s">
        <v>88</v>
      </c>
      <c r="B9" s="140" t="s">
        <v>172</v>
      </c>
      <c r="C9" s="140" t="s">
        <v>258</v>
      </c>
      <c r="D9" s="87">
        <v>10080</v>
      </c>
      <c r="E9" s="164">
        <f t="shared" si="0"/>
        <v>8400</v>
      </c>
      <c r="F9" s="165">
        <f t="shared" ref="F9:F17" si="16">G9+H9</f>
        <v>9976</v>
      </c>
      <c r="G9" s="164">
        <v>9976</v>
      </c>
      <c r="H9" s="161"/>
      <c r="I9" s="166">
        <f t="shared" si="7"/>
        <v>118.76</v>
      </c>
      <c r="J9" s="167">
        <f t="shared" si="2"/>
        <v>98.97</v>
      </c>
      <c r="K9" s="168">
        <f t="shared" si="3"/>
        <v>104</v>
      </c>
      <c r="L9" s="168">
        <f t="shared" ref="L9:L10" si="17">K9/N9</f>
        <v>0.10420841683366733</v>
      </c>
      <c r="M9" s="170">
        <f t="shared" si="5"/>
        <v>-1576</v>
      </c>
      <c r="N9" s="170">
        <f t="shared" si="6"/>
        <v>998</v>
      </c>
      <c r="O9" s="87">
        <v>2800</v>
      </c>
      <c r="P9" s="163" t="s">
        <v>224</v>
      </c>
      <c r="Q9" s="176"/>
      <c r="R9" s="177"/>
      <c r="S9" s="17">
        <v>1</v>
      </c>
    </row>
    <row r="10" spans="1:19" s="4" customFormat="1" ht="54.75" customHeight="1" x14ac:dyDescent="0.25">
      <c r="A10" s="141" t="s">
        <v>196</v>
      </c>
      <c r="B10" s="140" t="s">
        <v>181</v>
      </c>
      <c r="C10" s="140" t="s">
        <v>182</v>
      </c>
      <c r="D10" s="87">
        <v>37932</v>
      </c>
      <c r="E10" s="164">
        <f t="shared" si="0"/>
        <v>31610</v>
      </c>
      <c r="F10" s="165">
        <f t="shared" si="16"/>
        <v>39837</v>
      </c>
      <c r="G10" s="164">
        <v>39837</v>
      </c>
      <c r="H10" s="161"/>
      <c r="I10" s="166">
        <f t="shared" si="7"/>
        <v>126.03</v>
      </c>
      <c r="J10" s="167">
        <f t="shared" si="2"/>
        <v>105.02</v>
      </c>
      <c r="K10" s="168">
        <f t="shared" si="3"/>
        <v>-1905</v>
      </c>
      <c r="L10" s="168">
        <f t="shared" si="17"/>
        <v>-0.47816265060240964</v>
      </c>
      <c r="M10" s="170">
        <f t="shared" si="5"/>
        <v>-8227</v>
      </c>
      <c r="N10" s="170">
        <f t="shared" si="6"/>
        <v>3984</v>
      </c>
      <c r="O10" s="87">
        <v>10122</v>
      </c>
      <c r="P10" s="163" t="s">
        <v>189</v>
      </c>
      <c r="Q10" s="176"/>
      <c r="R10" s="177"/>
      <c r="S10" s="17">
        <v>1</v>
      </c>
    </row>
    <row r="11" spans="1:19" s="17" customFormat="1" ht="64.5" customHeight="1" x14ac:dyDescent="0.25">
      <c r="A11" s="141" t="s">
        <v>246</v>
      </c>
      <c r="B11" s="140" t="s">
        <v>195</v>
      </c>
      <c r="C11" s="140" t="s">
        <v>197</v>
      </c>
      <c r="D11" s="87">
        <v>3183</v>
      </c>
      <c r="E11" s="164">
        <f t="shared" si="0"/>
        <v>2653</v>
      </c>
      <c r="F11" s="165">
        <f t="shared" ref="F11:F12" si="18">G11+H11</f>
        <v>3548</v>
      </c>
      <c r="G11" s="164">
        <v>3548</v>
      </c>
      <c r="H11" s="161"/>
      <c r="I11" s="166">
        <f t="shared" ref="I11" si="19">ROUND(F11/E11*100,2)</f>
        <v>133.74</v>
      </c>
      <c r="J11" s="167">
        <f t="shared" ref="J11" si="20">ROUND(F11/D11*100,2)</f>
        <v>111.47</v>
      </c>
      <c r="K11" s="168">
        <f t="shared" ref="K11" si="21">D11-F11</f>
        <v>-365</v>
      </c>
      <c r="L11" s="168">
        <f t="shared" ref="L11" si="22">K11/N11</f>
        <v>-1.028169014084507</v>
      </c>
      <c r="M11" s="170">
        <f t="shared" ref="M11:M12" si="23">E11-F11</f>
        <v>-895</v>
      </c>
      <c r="N11" s="170">
        <f t="shared" si="6"/>
        <v>355</v>
      </c>
      <c r="O11" s="87" t="s">
        <v>199</v>
      </c>
      <c r="P11" s="163" t="s">
        <v>198</v>
      </c>
      <c r="Q11" s="176"/>
      <c r="R11" s="177"/>
      <c r="S11" s="17">
        <v>1</v>
      </c>
    </row>
    <row r="12" spans="1:19" s="17" customFormat="1" ht="93" x14ac:dyDescent="0.25">
      <c r="A12" s="141" t="s">
        <v>288</v>
      </c>
      <c r="B12" s="140" t="s">
        <v>174</v>
      </c>
      <c r="C12" s="140" t="s">
        <v>333</v>
      </c>
      <c r="D12" s="136">
        <v>30274</v>
      </c>
      <c r="E12" s="164">
        <f t="shared" si="0"/>
        <v>25228</v>
      </c>
      <c r="F12" s="165">
        <f t="shared" si="18"/>
        <v>30776</v>
      </c>
      <c r="G12" s="164">
        <v>30776</v>
      </c>
      <c r="H12" s="161"/>
      <c r="I12" s="166">
        <f>ROUND(F12/E12*100,2)</f>
        <v>121.99</v>
      </c>
      <c r="J12" s="167">
        <f>ROUND(F12/D12*100,2)</f>
        <v>101.66</v>
      </c>
      <c r="K12" s="168">
        <f>D12-F12</f>
        <v>-502</v>
      </c>
      <c r="L12" s="169">
        <f>K12/N12</f>
        <v>-0.16309291747888238</v>
      </c>
      <c r="M12" s="170">
        <f t="shared" si="23"/>
        <v>-5548</v>
      </c>
      <c r="N12" s="170">
        <f t="shared" si="6"/>
        <v>3078</v>
      </c>
      <c r="O12" s="87">
        <v>5400</v>
      </c>
      <c r="P12" s="163" t="s">
        <v>259</v>
      </c>
      <c r="Q12" s="176"/>
      <c r="R12" s="177"/>
      <c r="S12" s="17">
        <v>1</v>
      </c>
    </row>
    <row r="13" spans="1:19" s="17" customFormat="1" hidden="1" x14ac:dyDescent="0.25">
      <c r="A13" s="141"/>
      <c r="B13" s="140"/>
      <c r="C13" s="140"/>
      <c r="D13" s="87"/>
      <c r="E13" s="164"/>
      <c r="F13" s="165"/>
      <c r="G13" s="164"/>
      <c r="H13" s="161"/>
      <c r="I13" s="166"/>
      <c r="J13" s="167"/>
      <c r="K13" s="168"/>
      <c r="L13" s="168"/>
      <c r="M13" s="170"/>
      <c r="N13" s="170"/>
      <c r="O13" s="87"/>
      <c r="P13" s="163"/>
      <c r="Q13" s="140"/>
      <c r="R13" s="117"/>
    </row>
    <row r="14" spans="1:19" s="4" customFormat="1" ht="48.75" customHeight="1" x14ac:dyDescent="0.25">
      <c r="A14" s="42" t="s">
        <v>8</v>
      </c>
      <c r="B14" s="15" t="s">
        <v>12</v>
      </c>
      <c r="C14" s="162"/>
      <c r="D14" s="118"/>
      <c r="E14" s="118"/>
      <c r="F14" s="165"/>
      <c r="G14" s="118"/>
      <c r="H14" s="46"/>
      <c r="I14" s="10"/>
      <c r="J14" s="128"/>
      <c r="K14" s="120"/>
      <c r="L14" s="120"/>
      <c r="M14" s="120"/>
      <c r="N14" s="120"/>
      <c r="O14" s="8"/>
      <c r="P14" s="46"/>
      <c r="Q14" s="40"/>
      <c r="R14" s="40"/>
      <c r="S14" s="17"/>
    </row>
    <row r="15" spans="1:19" s="1" customFormat="1" ht="46.5" x14ac:dyDescent="0.3">
      <c r="A15" s="141" t="s">
        <v>48</v>
      </c>
      <c r="B15" s="140" t="s">
        <v>173</v>
      </c>
      <c r="C15" s="140" t="s">
        <v>152</v>
      </c>
      <c r="D15" s="136">
        <v>39280</v>
      </c>
      <c r="E15" s="164">
        <f>ROUND((D15/12*$S$2),0)</f>
        <v>32733</v>
      </c>
      <c r="F15" s="165">
        <f t="shared" si="16"/>
        <v>33061</v>
      </c>
      <c r="G15" s="164">
        <v>33061</v>
      </c>
      <c r="H15" s="161"/>
      <c r="I15" s="166">
        <f>ROUND(F15/E15*100,2)</f>
        <v>101</v>
      </c>
      <c r="J15" s="167">
        <f>ROUND(F15/D15*100,2)</f>
        <v>84.17</v>
      </c>
      <c r="K15" s="168">
        <f>D15-F15</f>
        <v>6219</v>
      </c>
      <c r="L15" s="169">
        <f>K15/N15</f>
        <v>1.8811252268602541</v>
      </c>
      <c r="M15" s="170">
        <f>E15-F15</f>
        <v>-328</v>
      </c>
      <c r="N15" s="170">
        <f>ROUND(F15/$S$2,0)</f>
        <v>3306</v>
      </c>
      <c r="O15" s="136">
        <v>2137</v>
      </c>
      <c r="P15" s="163" t="s">
        <v>188</v>
      </c>
      <c r="Q15" s="159" t="s">
        <v>327</v>
      </c>
      <c r="R15" s="117" t="s">
        <v>183</v>
      </c>
      <c r="S15" s="17">
        <v>1</v>
      </c>
    </row>
    <row r="16" spans="1:19" s="1" customFormat="1" ht="51.75" customHeight="1" x14ac:dyDescent="0.3">
      <c r="A16" s="141" t="s">
        <v>183</v>
      </c>
      <c r="B16" s="140" t="s">
        <v>181</v>
      </c>
      <c r="C16" s="140" t="s">
        <v>182</v>
      </c>
      <c r="D16" s="136">
        <v>18738</v>
      </c>
      <c r="E16" s="164">
        <f>ROUND((D16/12*$S$2),0)</f>
        <v>15615</v>
      </c>
      <c r="F16" s="165">
        <f t="shared" si="16"/>
        <v>16286</v>
      </c>
      <c r="G16" s="164">
        <v>16286</v>
      </c>
      <c r="H16" s="161"/>
      <c r="I16" s="166">
        <f>ROUND(F16/E16*100,2)</f>
        <v>104.3</v>
      </c>
      <c r="J16" s="167">
        <f>ROUND(F16/D16*100,2)</f>
        <v>86.91</v>
      </c>
      <c r="K16" s="168">
        <f>D16-F16</f>
        <v>2452</v>
      </c>
      <c r="L16" s="169">
        <f>K16/N16</f>
        <v>1.5052179251074278</v>
      </c>
      <c r="M16" s="170">
        <f>E16-F16</f>
        <v>-671</v>
      </c>
      <c r="N16" s="170">
        <f>ROUND(F16/$S$2,0)</f>
        <v>1629</v>
      </c>
      <c r="O16" s="136">
        <v>104</v>
      </c>
      <c r="P16" s="163" t="s">
        <v>184</v>
      </c>
      <c r="Q16" s="159" t="s">
        <v>327</v>
      </c>
      <c r="R16" s="117" t="s">
        <v>183</v>
      </c>
      <c r="S16" s="17">
        <v>1</v>
      </c>
    </row>
    <row r="17" spans="1:19" s="4" customFormat="1" ht="166.5" customHeight="1" x14ac:dyDescent="0.25">
      <c r="A17" s="141" t="s">
        <v>144</v>
      </c>
      <c r="B17" s="140" t="s">
        <v>192</v>
      </c>
      <c r="C17" s="140" t="s">
        <v>193</v>
      </c>
      <c r="D17" s="87">
        <v>79622</v>
      </c>
      <c r="E17" s="164">
        <f>ROUND((D17/12*$S$2),0)</f>
        <v>66352</v>
      </c>
      <c r="F17" s="165">
        <f t="shared" si="16"/>
        <v>56069</v>
      </c>
      <c r="G17" s="164">
        <v>56069</v>
      </c>
      <c r="H17" s="161"/>
      <c r="I17" s="166">
        <f>ROUND(F17/E17*100,2)</f>
        <v>84.5</v>
      </c>
      <c r="J17" s="167">
        <f>ROUND(F17/D17*100,2)</f>
        <v>70.42</v>
      </c>
      <c r="K17" s="168">
        <f>D17-F17</f>
        <v>23553</v>
      </c>
      <c r="L17" s="168">
        <f>K17/N17</f>
        <v>4.2006420545746392</v>
      </c>
      <c r="M17" s="170">
        <f t="shared" ref="M17:M38" si="24">E17-F17</f>
        <v>10283</v>
      </c>
      <c r="N17" s="170">
        <f>ROUND(F17/$S$2,0)</f>
        <v>5607</v>
      </c>
      <c r="O17" s="87">
        <v>0</v>
      </c>
      <c r="P17" s="163" t="s">
        <v>194</v>
      </c>
      <c r="Q17" s="159" t="s">
        <v>331</v>
      </c>
      <c r="R17" s="171" t="s">
        <v>48</v>
      </c>
      <c r="S17" s="17">
        <v>1</v>
      </c>
    </row>
    <row r="18" spans="1:19" s="1" customFormat="1" hidden="1" x14ac:dyDescent="0.3">
      <c r="A18" s="45"/>
      <c r="B18" s="159"/>
      <c r="C18" s="159"/>
      <c r="D18" s="123"/>
      <c r="E18" s="164"/>
      <c r="F18" s="165"/>
      <c r="G18" s="164"/>
      <c r="H18" s="161"/>
      <c r="I18" s="166"/>
      <c r="J18" s="167"/>
      <c r="K18" s="168"/>
      <c r="L18" s="169"/>
      <c r="M18" s="170"/>
      <c r="N18" s="170"/>
      <c r="O18" s="123"/>
      <c r="P18" s="161"/>
      <c r="Q18" s="159"/>
      <c r="R18" s="127"/>
      <c r="S18" s="17"/>
    </row>
    <row r="19" spans="1:19" s="1" customFormat="1" ht="42.75" customHeight="1" x14ac:dyDescent="0.3">
      <c r="A19" s="42" t="s">
        <v>9</v>
      </c>
      <c r="B19" s="15" t="s">
        <v>31</v>
      </c>
      <c r="C19" s="20"/>
      <c r="D19" s="20"/>
      <c r="E19" s="20"/>
      <c r="F19" s="130"/>
      <c r="G19" s="20"/>
      <c r="H19" s="20"/>
      <c r="I19" s="20"/>
      <c r="J19" s="80"/>
      <c r="K19" s="20"/>
      <c r="L19" s="20"/>
      <c r="M19" s="20"/>
      <c r="N19" s="20"/>
      <c r="O19" s="8"/>
      <c r="P19" s="46"/>
      <c r="Q19" s="46"/>
      <c r="R19" s="46"/>
      <c r="S19" s="17"/>
    </row>
    <row r="20" spans="1:19" s="1" customFormat="1" ht="139.5" x14ac:dyDescent="0.3">
      <c r="A20" s="141" t="s">
        <v>51</v>
      </c>
      <c r="B20" s="140" t="s">
        <v>222</v>
      </c>
      <c r="C20" s="140" t="s">
        <v>223</v>
      </c>
      <c r="D20" s="87">
        <v>23514</v>
      </c>
      <c r="E20" s="164">
        <f>ROUND((D20/12*$S$2),0)</f>
        <v>19595</v>
      </c>
      <c r="F20" s="165">
        <f t="shared" ref="F20" si="25">G20+H20</f>
        <v>10202</v>
      </c>
      <c r="G20" s="164">
        <v>10202</v>
      </c>
      <c r="H20" s="161"/>
      <c r="I20" s="166">
        <f t="shared" ref="I20" si="26">ROUND(F20/E20*100,2)</f>
        <v>52.06</v>
      </c>
      <c r="J20" s="167">
        <f t="shared" ref="J20" si="27">ROUND(F20/D20*100,2)</f>
        <v>43.39</v>
      </c>
      <c r="K20" s="168">
        <f t="shared" ref="K20" si="28">D20-F20</f>
        <v>13312</v>
      </c>
      <c r="L20" s="168">
        <f t="shared" ref="L20" si="29">K20/N20</f>
        <v>13.050980392156863</v>
      </c>
      <c r="M20" s="170">
        <f t="shared" ref="M20" si="30">E20-F20</f>
        <v>9393</v>
      </c>
      <c r="N20" s="170">
        <f>ROUND(F20/$S$2,0)</f>
        <v>1020</v>
      </c>
      <c r="O20" s="87">
        <v>2000</v>
      </c>
      <c r="P20" s="163" t="s">
        <v>225</v>
      </c>
      <c r="Q20" s="125" t="s">
        <v>332</v>
      </c>
      <c r="R20" s="117" t="s">
        <v>48</v>
      </c>
      <c r="S20" s="17">
        <v>1</v>
      </c>
    </row>
    <row r="21" spans="1:19" s="1" customFormat="1" ht="50.25" customHeight="1" x14ac:dyDescent="0.3">
      <c r="A21" s="196" t="s">
        <v>1</v>
      </c>
      <c r="B21" s="196"/>
      <c r="C21" s="196"/>
      <c r="D21" s="196"/>
      <c r="E21" s="118"/>
      <c r="F21" s="165"/>
      <c r="G21" s="118"/>
      <c r="H21" s="162"/>
      <c r="I21" s="10"/>
      <c r="J21" s="128"/>
      <c r="K21" s="120"/>
      <c r="L21" s="120"/>
      <c r="M21" s="8"/>
      <c r="N21" s="8"/>
      <c r="O21" s="8"/>
      <c r="P21" s="8"/>
      <c r="Q21" s="12"/>
      <c r="R21" s="12"/>
      <c r="S21" s="17"/>
    </row>
    <row r="22" spans="1:19" s="1" customFormat="1" hidden="1" x14ac:dyDescent="0.3">
      <c r="A22" s="44" t="s">
        <v>10</v>
      </c>
      <c r="B22" s="19" t="s">
        <v>28</v>
      </c>
      <c r="C22" s="19"/>
      <c r="D22" s="118"/>
      <c r="E22" s="118"/>
      <c r="F22" s="165"/>
      <c r="G22" s="118"/>
      <c r="H22" s="118"/>
      <c r="I22" s="10"/>
      <c r="J22" s="165"/>
      <c r="K22" s="118"/>
      <c r="L22" s="118"/>
      <c r="M22" s="118"/>
      <c r="N22" s="8"/>
      <c r="O22" s="8"/>
      <c r="P22" s="46"/>
      <c r="Q22" s="40"/>
      <c r="R22" s="40"/>
      <c r="S22" s="17"/>
    </row>
    <row r="23" spans="1:19" hidden="1" x14ac:dyDescent="0.3">
      <c r="A23" s="45"/>
      <c r="B23" s="140"/>
      <c r="C23" s="159"/>
      <c r="D23" s="164"/>
      <c r="E23" s="164">
        <f>ROUND((D23/12*$S$2),0)</f>
        <v>0</v>
      </c>
      <c r="F23" s="165">
        <f>G23+H23</f>
        <v>0</v>
      </c>
      <c r="G23" s="164"/>
      <c r="H23" s="161"/>
      <c r="I23" s="166" t="e">
        <f t="shared" ref="I23" si="31">ROUND(F23/E23*100,2)</f>
        <v>#DIV/0!</v>
      </c>
      <c r="J23" s="167" t="e">
        <f t="shared" ref="J23" si="32">ROUND(F23/D23*100,2)</f>
        <v>#DIV/0!</v>
      </c>
      <c r="K23" s="168">
        <f t="shared" ref="K23" si="33">D23-F23</f>
        <v>0</v>
      </c>
      <c r="L23" s="169" t="e">
        <f>K23/N23</f>
        <v>#DIV/0!</v>
      </c>
      <c r="M23" s="170">
        <f t="shared" ref="M23" si="34">E23-F23</f>
        <v>0</v>
      </c>
      <c r="N23" s="170">
        <f>ROUND(F23/$S$2,0)</f>
        <v>0</v>
      </c>
      <c r="O23" s="170"/>
      <c r="P23" s="163"/>
      <c r="Q23" s="140"/>
      <c r="R23" s="117"/>
    </row>
    <row r="24" spans="1:19" s="1" customFormat="1" ht="45.75" customHeight="1" x14ac:dyDescent="0.3">
      <c r="A24" s="44" t="s">
        <v>10</v>
      </c>
      <c r="B24" s="15" t="s">
        <v>29</v>
      </c>
      <c r="C24" s="15"/>
      <c r="D24" s="118"/>
      <c r="E24" s="118"/>
      <c r="F24" s="165"/>
      <c r="G24" s="13"/>
      <c r="H24" s="46"/>
      <c r="I24" s="10"/>
      <c r="J24" s="128"/>
      <c r="K24" s="120"/>
      <c r="L24" s="120"/>
      <c r="M24" s="120"/>
      <c r="N24" s="8"/>
      <c r="O24" s="8"/>
      <c r="P24" s="46"/>
      <c r="Q24" s="40"/>
      <c r="R24" s="40"/>
      <c r="S24" s="17"/>
    </row>
    <row r="25" spans="1:19" s="1" customFormat="1" ht="46.5" x14ac:dyDescent="0.3">
      <c r="A25" s="141" t="s">
        <v>49</v>
      </c>
      <c r="B25" s="140" t="s">
        <v>173</v>
      </c>
      <c r="C25" s="140" t="s">
        <v>152</v>
      </c>
      <c r="D25" s="163">
        <v>1514</v>
      </c>
      <c r="E25" s="164">
        <f>ROUND((D25/12*$S$2),0)</f>
        <v>1262</v>
      </c>
      <c r="F25" s="165">
        <f t="shared" ref="F25" si="35">G25+H25</f>
        <v>1685</v>
      </c>
      <c r="G25" s="164">
        <v>1685</v>
      </c>
      <c r="H25" s="161"/>
      <c r="I25" s="166">
        <f>ROUND(F25/E25*100,2)</f>
        <v>133.52000000000001</v>
      </c>
      <c r="J25" s="128">
        <f>ROUND(F25/D25*100,2)</f>
        <v>111.29</v>
      </c>
      <c r="K25" s="168">
        <f>D25-F25</f>
        <v>-171</v>
      </c>
      <c r="L25" s="168">
        <f t="shared" ref="L25" si="36">K25/N25</f>
        <v>-1.0118343195266273</v>
      </c>
      <c r="M25" s="170">
        <f t="shared" si="24"/>
        <v>-423</v>
      </c>
      <c r="N25" s="170">
        <f>ROUND(F25/$S$2,0)</f>
        <v>169</v>
      </c>
      <c r="O25" s="121">
        <v>500</v>
      </c>
      <c r="P25" s="163" t="s">
        <v>204</v>
      </c>
      <c r="Q25" s="176" t="s">
        <v>332</v>
      </c>
      <c r="R25" s="177" t="s">
        <v>48</v>
      </c>
      <c r="S25" s="17">
        <v>1</v>
      </c>
    </row>
    <row r="26" spans="1:19" s="1" customFormat="1" ht="46.5" x14ac:dyDescent="0.3">
      <c r="A26" s="141" t="s">
        <v>161</v>
      </c>
      <c r="B26" s="140" t="s">
        <v>175</v>
      </c>
      <c r="C26" s="140" t="s">
        <v>158</v>
      </c>
      <c r="D26" s="163">
        <v>236</v>
      </c>
      <c r="E26" s="164">
        <f>ROUND((D26/12*$S$2),0)</f>
        <v>197</v>
      </c>
      <c r="F26" s="165">
        <f t="shared" ref="F26" si="37">G26+H26</f>
        <v>277</v>
      </c>
      <c r="G26" s="164">
        <v>277</v>
      </c>
      <c r="H26" s="161"/>
      <c r="I26" s="166">
        <f>ROUND(F26/E26*100,2)</f>
        <v>140.61000000000001</v>
      </c>
      <c r="J26" s="128">
        <f>ROUND(F26/D26*100,2)</f>
        <v>117.37</v>
      </c>
      <c r="K26" s="168">
        <f>D26-F26</f>
        <v>-41</v>
      </c>
      <c r="L26" s="168">
        <f t="shared" ref="L26" si="38">K26/N26</f>
        <v>-1.4642857142857142</v>
      </c>
      <c r="M26" s="170">
        <f t="shared" ref="M26" si="39">E26-F26</f>
        <v>-80</v>
      </c>
      <c r="N26" s="170">
        <f>ROUND(F26/$S$2,0)</f>
        <v>28</v>
      </c>
      <c r="O26" s="121">
        <v>165</v>
      </c>
      <c r="P26" s="163" t="s">
        <v>200</v>
      </c>
      <c r="Q26" s="176"/>
      <c r="R26" s="177"/>
      <c r="S26" s="17">
        <v>1</v>
      </c>
    </row>
    <row r="27" spans="1:19" s="1" customFormat="1" ht="93" x14ac:dyDescent="0.3">
      <c r="A27" s="141" t="s">
        <v>190</v>
      </c>
      <c r="B27" s="140" t="s">
        <v>181</v>
      </c>
      <c r="C27" s="140" t="s">
        <v>338</v>
      </c>
      <c r="D27" s="163">
        <v>6085</v>
      </c>
      <c r="E27" s="164">
        <f>ROUND((D27/12*$S$2),0)</f>
        <v>5071</v>
      </c>
      <c r="F27" s="165">
        <f t="shared" ref="F27" si="40">G27+H27</f>
        <v>6477</v>
      </c>
      <c r="G27" s="164">
        <v>6477</v>
      </c>
      <c r="H27" s="161"/>
      <c r="I27" s="166">
        <f>ROUND(F27/E27*100,2)</f>
        <v>127.73</v>
      </c>
      <c r="J27" s="128">
        <f>ROUND(F27/D27*100,2)</f>
        <v>106.44</v>
      </c>
      <c r="K27" s="168">
        <f>D27-F27</f>
        <v>-392</v>
      </c>
      <c r="L27" s="168">
        <f t="shared" ref="L27" si="41">K27/N27</f>
        <v>-0.60493827160493829</v>
      </c>
      <c r="M27" s="170">
        <f t="shared" ref="M27" si="42">E27-F27</f>
        <v>-1406</v>
      </c>
      <c r="N27" s="170">
        <f>ROUND(F27/$S$2,0)</f>
        <v>648</v>
      </c>
      <c r="O27" s="121">
        <v>1055</v>
      </c>
      <c r="P27" s="163" t="s">
        <v>191</v>
      </c>
      <c r="Q27" s="176"/>
      <c r="R27" s="177"/>
      <c r="S27" s="17">
        <v>1</v>
      </c>
    </row>
    <row r="28" spans="1:19" s="1" customFormat="1" hidden="1" x14ac:dyDescent="0.3">
      <c r="A28" s="141"/>
      <c r="B28" s="140"/>
      <c r="C28" s="140"/>
      <c r="D28" s="161"/>
      <c r="E28" s="164"/>
      <c r="F28" s="165"/>
      <c r="G28" s="164"/>
      <c r="H28" s="161"/>
      <c r="I28" s="166"/>
      <c r="J28" s="128"/>
      <c r="K28" s="168"/>
      <c r="L28" s="168"/>
      <c r="M28" s="170"/>
      <c r="N28" s="170"/>
      <c r="O28" s="121"/>
      <c r="P28" s="96"/>
      <c r="Q28" s="159"/>
      <c r="R28" s="117"/>
      <c r="S28" s="17"/>
    </row>
    <row r="29" spans="1:19" s="1" customFormat="1" x14ac:dyDescent="0.3">
      <c r="A29" s="132" t="s">
        <v>11</v>
      </c>
      <c r="B29" s="15" t="s">
        <v>39</v>
      </c>
      <c r="C29" s="46"/>
      <c r="D29" s="118"/>
      <c r="E29" s="118"/>
      <c r="F29" s="165"/>
      <c r="G29" s="14"/>
      <c r="H29" s="12"/>
      <c r="I29" s="26"/>
      <c r="J29" s="128"/>
      <c r="K29" s="120"/>
      <c r="L29" s="120"/>
      <c r="M29" s="120"/>
      <c r="N29" s="8"/>
      <c r="O29" s="8"/>
      <c r="P29" s="46"/>
      <c r="Q29" s="46"/>
      <c r="R29" s="46"/>
      <c r="S29" s="17"/>
    </row>
    <row r="30" spans="1:19" s="1" customFormat="1" ht="55.5" customHeight="1" x14ac:dyDescent="0.3">
      <c r="A30" s="141" t="s">
        <v>46</v>
      </c>
      <c r="B30" s="140" t="s">
        <v>173</v>
      </c>
      <c r="C30" s="140" t="s">
        <v>152</v>
      </c>
      <c r="D30" s="119">
        <v>74</v>
      </c>
      <c r="E30" s="164">
        <f>ROUND((D30/12*$S$2),0)</f>
        <v>62</v>
      </c>
      <c r="F30" s="165">
        <f t="shared" ref="F30" si="43">G30+H30</f>
        <v>101</v>
      </c>
      <c r="G30" s="164">
        <v>101</v>
      </c>
      <c r="H30" s="161"/>
      <c r="I30" s="166">
        <f>ROUND(F30/E30*100,2)</f>
        <v>162.9</v>
      </c>
      <c r="J30" s="128">
        <f>ROUND(F30/D30*100,2)</f>
        <v>136.49</v>
      </c>
      <c r="K30" s="168">
        <f>D30-F30</f>
        <v>-27</v>
      </c>
      <c r="L30" s="168">
        <f t="shared" ref="L30" si="44">K30/N30</f>
        <v>-2.7</v>
      </c>
      <c r="M30" s="170">
        <f t="shared" si="24"/>
        <v>-39</v>
      </c>
      <c r="N30" s="170">
        <f>ROUND(F30/$S$2,0)</f>
        <v>10</v>
      </c>
      <c r="O30" s="121">
        <v>99</v>
      </c>
      <c r="P30" s="163" t="s">
        <v>205</v>
      </c>
      <c r="Q30" s="176" t="s">
        <v>332</v>
      </c>
      <c r="R30" s="177" t="s">
        <v>48</v>
      </c>
      <c r="S30" s="17">
        <v>1</v>
      </c>
    </row>
    <row r="31" spans="1:19" ht="69.75" x14ac:dyDescent="0.3">
      <c r="A31" s="141" t="s">
        <v>103</v>
      </c>
      <c r="B31" s="140" t="s">
        <v>89</v>
      </c>
      <c r="C31" s="140" t="s">
        <v>257</v>
      </c>
      <c r="D31" s="119">
        <v>561</v>
      </c>
      <c r="E31" s="164">
        <f>ROUND((D31/12*$S$2),0)</f>
        <v>468</v>
      </c>
      <c r="F31" s="165">
        <f t="shared" ref="F31" si="45">G31+H31</f>
        <v>554</v>
      </c>
      <c r="G31" s="164">
        <v>554</v>
      </c>
      <c r="H31" s="161"/>
      <c r="I31" s="166">
        <f>ROUND(F31/E31*100,2)</f>
        <v>118.38</v>
      </c>
      <c r="J31" s="128">
        <f>ROUND(F31/D31*100,2)</f>
        <v>98.75</v>
      </c>
      <c r="K31" s="168">
        <f>D31-F31</f>
        <v>7</v>
      </c>
      <c r="L31" s="168">
        <f t="shared" ref="L31" si="46">K31/N31</f>
        <v>0.12727272727272726</v>
      </c>
      <c r="M31" s="170">
        <f t="shared" ref="M31" si="47">E31-F31</f>
        <v>-86</v>
      </c>
      <c r="N31" s="170">
        <f>ROUND(F31/$S$2,0)</f>
        <v>55</v>
      </c>
      <c r="O31" s="121">
        <v>250</v>
      </c>
      <c r="P31" s="163" t="s">
        <v>286</v>
      </c>
      <c r="Q31" s="176"/>
      <c r="R31" s="177"/>
      <c r="S31" s="17">
        <v>1</v>
      </c>
    </row>
    <row r="32" spans="1:19" x14ac:dyDescent="0.3">
      <c r="A32" s="132" t="s">
        <v>32</v>
      </c>
      <c r="B32" s="15" t="s">
        <v>72</v>
      </c>
      <c r="C32" s="46"/>
      <c r="D32" s="118"/>
      <c r="E32" s="118"/>
      <c r="F32" s="165"/>
      <c r="G32" s="13"/>
      <c r="H32" s="46"/>
      <c r="I32" s="10"/>
      <c r="J32" s="128"/>
      <c r="K32" s="120"/>
      <c r="L32" s="120"/>
      <c r="M32" s="120"/>
      <c r="N32" s="8"/>
      <c r="O32" s="8"/>
      <c r="P32" s="76"/>
      <c r="Q32" s="77"/>
      <c r="R32" s="77"/>
    </row>
    <row r="33" spans="1:19" s="1" customFormat="1" ht="139.5" x14ac:dyDescent="0.3">
      <c r="A33" s="45" t="s">
        <v>52</v>
      </c>
      <c r="B33" s="140" t="s">
        <v>89</v>
      </c>
      <c r="C33" s="140" t="s">
        <v>257</v>
      </c>
      <c r="D33" s="119">
        <v>225</v>
      </c>
      <c r="E33" s="164">
        <f>ROUND((D33/12*$S$2),0)</f>
        <v>188</v>
      </c>
      <c r="F33" s="165">
        <f t="shared" ref="F33" si="48">G33+H33</f>
        <v>200</v>
      </c>
      <c r="G33" s="164">
        <v>200</v>
      </c>
      <c r="H33" s="161"/>
      <c r="I33" s="166">
        <f>ROUND(F33/E33*100,2)</f>
        <v>106.38</v>
      </c>
      <c r="J33" s="128">
        <f>ROUND(F33/D33*100,2)</f>
        <v>88.89</v>
      </c>
      <c r="K33" s="168">
        <f>D33-F33</f>
        <v>25</v>
      </c>
      <c r="L33" s="168">
        <f t="shared" ref="L33" si="49">K33/N33</f>
        <v>1.25</v>
      </c>
      <c r="M33" s="170">
        <f t="shared" si="24"/>
        <v>-12</v>
      </c>
      <c r="N33" s="170">
        <f>ROUND(F33/$S$2,0)</f>
        <v>20</v>
      </c>
      <c r="O33" s="121">
        <v>100</v>
      </c>
      <c r="P33" s="163" t="s">
        <v>285</v>
      </c>
      <c r="Q33" s="159" t="s">
        <v>332</v>
      </c>
      <c r="R33" s="117" t="s">
        <v>48</v>
      </c>
      <c r="S33" s="17">
        <v>1</v>
      </c>
    </row>
    <row r="34" spans="1:19" s="1" customFormat="1" hidden="1" x14ac:dyDescent="0.3">
      <c r="A34" s="132" t="s">
        <v>33</v>
      </c>
      <c r="B34" s="15"/>
      <c r="C34" s="46"/>
      <c r="D34" s="118"/>
      <c r="E34" s="118"/>
      <c r="F34" s="165"/>
      <c r="G34" s="14"/>
      <c r="H34" s="12"/>
      <c r="I34" s="26"/>
      <c r="J34" s="128"/>
      <c r="K34" s="120"/>
      <c r="L34" s="120"/>
      <c r="M34" s="120"/>
      <c r="N34" s="8"/>
      <c r="O34" s="8"/>
      <c r="P34" s="46"/>
      <c r="Q34" s="46"/>
      <c r="R34" s="46"/>
      <c r="S34" s="17"/>
    </row>
    <row r="35" spans="1:19" s="1" customFormat="1" ht="92.25" hidden="1" customHeight="1" x14ac:dyDescent="0.3">
      <c r="A35" s="45"/>
      <c r="B35" s="140"/>
      <c r="C35" s="152"/>
      <c r="D35" s="119"/>
      <c r="E35" s="164"/>
      <c r="F35" s="165"/>
      <c r="G35" s="164"/>
      <c r="H35" s="161"/>
      <c r="I35" s="166"/>
      <c r="J35" s="128"/>
      <c r="K35" s="168"/>
      <c r="L35" s="168"/>
      <c r="M35" s="170"/>
      <c r="N35" s="170"/>
      <c r="O35" s="121"/>
      <c r="P35" s="163"/>
      <c r="Q35" s="159"/>
      <c r="R35" s="159"/>
      <c r="S35" s="17"/>
    </row>
    <row r="36" spans="1:19" hidden="1" x14ac:dyDescent="0.3">
      <c r="A36" s="45"/>
      <c r="B36" s="159"/>
      <c r="C36" s="159"/>
      <c r="D36" s="5"/>
      <c r="E36" s="164">
        <f>ROUND((D36/12*$S$2),0)</f>
        <v>0</v>
      </c>
      <c r="F36" s="165">
        <f t="shared" ref="F36" si="50">G36+H36</f>
        <v>0</v>
      </c>
      <c r="G36" s="164"/>
      <c r="H36" s="161"/>
      <c r="I36" s="166" t="e">
        <f>ROUND(F36/E36*100,2)</f>
        <v>#DIV/0!</v>
      </c>
      <c r="J36" s="128" t="e">
        <f>ROUND(F36/D36*100,2)</f>
        <v>#DIV/0!</v>
      </c>
      <c r="K36" s="168">
        <f>D36-F36</f>
        <v>0</v>
      </c>
      <c r="L36" s="168" t="e">
        <f t="shared" ref="L36" si="51">K36/N36</f>
        <v>#DIV/0!</v>
      </c>
      <c r="M36" s="170">
        <f t="shared" ref="M36" si="52">E36-F36</f>
        <v>0</v>
      </c>
      <c r="N36" s="170">
        <f>ROUND(F36/$S$2,0)</f>
        <v>0</v>
      </c>
      <c r="O36" s="170"/>
      <c r="P36" s="161"/>
      <c r="Q36" s="159"/>
      <c r="R36" s="159"/>
    </row>
    <row r="37" spans="1:19" hidden="1" x14ac:dyDescent="0.3">
      <c r="A37" s="58" t="s">
        <v>34</v>
      </c>
      <c r="B37" s="15" t="s">
        <v>60</v>
      </c>
      <c r="C37" s="46"/>
      <c r="D37" s="118"/>
      <c r="E37" s="118"/>
      <c r="F37" s="165"/>
      <c r="G37" s="13"/>
      <c r="H37" s="46"/>
      <c r="I37" s="10"/>
      <c r="J37" s="128"/>
      <c r="K37" s="120"/>
      <c r="L37" s="120"/>
      <c r="M37" s="120"/>
      <c r="N37" s="8"/>
      <c r="O37" s="8"/>
      <c r="P37" s="8"/>
      <c r="Q37" s="8"/>
      <c r="R37" s="8"/>
    </row>
    <row r="38" spans="1:19" s="1" customFormat="1" hidden="1" x14ac:dyDescent="0.3">
      <c r="A38" s="45"/>
      <c r="B38" s="159"/>
      <c r="C38" s="159"/>
      <c r="D38" s="5"/>
      <c r="E38" s="164">
        <f>ROUND((D38/12*$S$2),0)</f>
        <v>0</v>
      </c>
      <c r="F38" s="165">
        <f t="shared" ref="F38" si="53">G38+H38</f>
        <v>0</v>
      </c>
      <c r="G38" s="164"/>
      <c r="H38" s="161"/>
      <c r="I38" s="166" t="e">
        <f>ROUND(F38/E38*100,2)</f>
        <v>#DIV/0!</v>
      </c>
      <c r="J38" s="128" t="e">
        <f>ROUND(F38/D38*100,2)</f>
        <v>#DIV/0!</v>
      </c>
      <c r="K38" s="168">
        <f>D38-F38</f>
        <v>0</v>
      </c>
      <c r="L38" s="169" t="e">
        <f>K38/N38</f>
        <v>#DIV/0!</v>
      </c>
      <c r="M38" s="170">
        <f t="shared" si="24"/>
        <v>0</v>
      </c>
      <c r="N38" s="170">
        <f>ROUND(F38/$S$2,0)</f>
        <v>0</v>
      </c>
      <c r="O38" s="170"/>
      <c r="P38" s="161"/>
      <c r="Q38" s="159"/>
      <c r="R38" s="159"/>
      <c r="S38" s="17"/>
    </row>
    <row r="39" spans="1:19" hidden="1" x14ac:dyDescent="0.3">
      <c r="A39" s="45"/>
      <c r="B39" s="159"/>
      <c r="C39" s="159"/>
      <c r="D39" s="5"/>
      <c r="E39" s="164">
        <f>ROUND((D39/12*$S$2),0)</f>
        <v>0</v>
      </c>
      <c r="F39" s="165">
        <f t="shared" ref="F39" si="54">G39+H39</f>
        <v>0</v>
      </c>
      <c r="G39" s="164"/>
      <c r="H39" s="161"/>
      <c r="I39" s="166" t="e">
        <f>ROUND(F39/E39*100,2)</f>
        <v>#DIV/0!</v>
      </c>
      <c r="J39" s="128" t="e">
        <f>ROUND(F39/D39*100,2)</f>
        <v>#DIV/0!</v>
      </c>
      <c r="K39" s="168">
        <f>D39-F39</f>
        <v>0</v>
      </c>
      <c r="L39" s="169" t="e">
        <f>K39/N39</f>
        <v>#DIV/0!</v>
      </c>
      <c r="M39" s="170">
        <f t="shared" ref="M39" si="55">E39-F39</f>
        <v>0</v>
      </c>
      <c r="N39" s="170">
        <f>ROUND(F39/$S$2,0)</f>
        <v>0</v>
      </c>
      <c r="O39" s="170"/>
      <c r="P39" s="161"/>
      <c r="Q39" s="159"/>
      <c r="R39" s="159"/>
    </row>
    <row r="40" spans="1:19" s="1" customFormat="1" x14ac:dyDescent="0.3">
      <c r="A40" s="44" t="s">
        <v>33</v>
      </c>
      <c r="B40" s="15" t="s">
        <v>252</v>
      </c>
      <c r="C40" s="15"/>
      <c r="D40" s="118"/>
      <c r="E40" s="118"/>
      <c r="F40" s="165"/>
      <c r="G40" s="13"/>
      <c r="H40" s="46"/>
      <c r="I40" s="10"/>
      <c r="J40" s="165"/>
      <c r="K40" s="118"/>
      <c r="L40" s="118"/>
      <c r="M40" s="8"/>
      <c r="N40" s="8"/>
      <c r="O40" s="8"/>
      <c r="P40" s="46"/>
      <c r="Q40" s="40"/>
      <c r="R40" s="40"/>
      <c r="S40" s="17"/>
    </row>
    <row r="41" spans="1:19" ht="69.75" x14ac:dyDescent="0.3">
      <c r="A41" s="141" t="s">
        <v>45</v>
      </c>
      <c r="B41" s="140" t="s">
        <v>89</v>
      </c>
      <c r="C41" s="140" t="s">
        <v>257</v>
      </c>
      <c r="D41" s="119">
        <v>1360</v>
      </c>
      <c r="E41" s="164">
        <f>ROUND((D41/12*$S$2),0)</f>
        <v>1133</v>
      </c>
      <c r="F41" s="165">
        <f t="shared" ref="F41" si="56">G41+H41</f>
        <v>908</v>
      </c>
      <c r="G41" s="164">
        <v>908</v>
      </c>
      <c r="H41" s="161"/>
      <c r="I41" s="166">
        <f>ROUND(F41/E41*100,2)</f>
        <v>80.14</v>
      </c>
      <c r="J41" s="128">
        <f>ROUND(F41/D41*100,2)</f>
        <v>66.760000000000005</v>
      </c>
      <c r="K41" s="168">
        <f>D41-F41</f>
        <v>452</v>
      </c>
      <c r="L41" s="169">
        <f t="shared" ref="L41" si="57">K41/N41</f>
        <v>4.9670329670329672</v>
      </c>
      <c r="M41" s="170">
        <f>E41-F41</f>
        <v>225</v>
      </c>
      <c r="N41" s="170">
        <f>ROUND(F41/$S$2,0)</f>
        <v>91</v>
      </c>
      <c r="O41" s="121">
        <v>-350</v>
      </c>
      <c r="P41" s="163" t="s">
        <v>251</v>
      </c>
      <c r="Q41" s="159" t="s">
        <v>328</v>
      </c>
      <c r="R41" s="117" t="s">
        <v>144</v>
      </c>
      <c r="S41" s="17">
        <v>1</v>
      </c>
    </row>
    <row r="42" spans="1:19" s="1" customFormat="1" x14ac:dyDescent="0.3">
      <c r="A42" s="44" t="s">
        <v>34</v>
      </c>
      <c r="B42" s="19" t="s">
        <v>40</v>
      </c>
      <c r="C42" s="19"/>
      <c r="D42" s="118"/>
      <c r="E42" s="118"/>
      <c r="F42" s="165"/>
      <c r="G42" s="118"/>
      <c r="H42" s="118"/>
      <c r="I42" s="10"/>
      <c r="J42" s="165"/>
      <c r="K42" s="118"/>
      <c r="L42" s="118"/>
      <c r="M42" s="8"/>
      <c r="N42" s="8"/>
      <c r="O42" s="8"/>
      <c r="P42" s="46"/>
      <c r="Q42" s="40"/>
      <c r="R42" s="40"/>
      <c r="S42" s="17"/>
    </row>
    <row r="43" spans="1:19" s="1" customFormat="1" x14ac:dyDescent="0.3">
      <c r="A43" s="44" t="s">
        <v>35</v>
      </c>
      <c r="B43" s="19" t="s">
        <v>41</v>
      </c>
      <c r="C43" s="19"/>
      <c r="D43" s="118"/>
      <c r="E43" s="118"/>
      <c r="F43" s="165"/>
      <c r="G43" s="118"/>
      <c r="H43" s="118"/>
      <c r="I43" s="10"/>
      <c r="J43" s="165"/>
      <c r="K43" s="118"/>
      <c r="L43" s="118"/>
      <c r="M43" s="8"/>
      <c r="N43" s="8"/>
      <c r="O43" s="8"/>
      <c r="P43" s="46"/>
      <c r="Q43" s="40"/>
      <c r="R43" s="40"/>
      <c r="S43" s="17"/>
    </row>
    <row r="44" spans="1:19" s="1" customFormat="1" ht="46.5" x14ac:dyDescent="0.3">
      <c r="A44" s="141" t="s">
        <v>53</v>
      </c>
      <c r="B44" s="140" t="s">
        <v>173</v>
      </c>
      <c r="C44" s="140" t="s">
        <v>152</v>
      </c>
      <c r="D44" s="142">
        <v>760</v>
      </c>
      <c r="E44" s="164">
        <f>ROUND((D44/12*$S$2),0)</f>
        <v>633</v>
      </c>
      <c r="F44" s="165">
        <f t="shared" ref="F44" si="58">G44+H44</f>
        <v>662</v>
      </c>
      <c r="G44" s="164">
        <v>662</v>
      </c>
      <c r="H44" s="161"/>
      <c r="I44" s="166">
        <f t="shared" ref="I44" si="59">ROUND(F44/E44*100,2)</f>
        <v>104.58</v>
      </c>
      <c r="J44" s="167">
        <f t="shared" ref="J44" si="60">ROUND(F44/D44*100,2)</f>
        <v>87.11</v>
      </c>
      <c r="K44" s="168">
        <f t="shared" ref="K44" si="61">D44-F44</f>
        <v>98</v>
      </c>
      <c r="L44" s="168">
        <f t="shared" ref="L44" si="62">K44/N44</f>
        <v>1.4848484848484849</v>
      </c>
      <c r="M44" s="170">
        <f t="shared" ref="M44" si="63">E44-F44</f>
        <v>-29</v>
      </c>
      <c r="N44" s="170">
        <f>ROUND(F44/$S$2,0)</f>
        <v>66</v>
      </c>
      <c r="O44" s="121">
        <v>10</v>
      </c>
      <c r="P44" s="163" t="s">
        <v>206</v>
      </c>
      <c r="Q44" s="159" t="s">
        <v>327</v>
      </c>
      <c r="R44" s="117" t="s">
        <v>183</v>
      </c>
      <c r="S44" s="17">
        <v>1</v>
      </c>
    </row>
    <row r="45" spans="1:19" s="1" customFormat="1" ht="46.5" x14ac:dyDescent="0.3">
      <c r="A45" s="141" t="s">
        <v>291</v>
      </c>
      <c r="B45" s="140" t="s">
        <v>295</v>
      </c>
      <c r="C45" s="140" t="s">
        <v>296</v>
      </c>
      <c r="D45" s="119">
        <v>12</v>
      </c>
      <c r="E45" s="164">
        <f>ROUND((D45/12*$S$2),0)</f>
        <v>10</v>
      </c>
      <c r="F45" s="165">
        <f t="shared" ref="F45" si="64">G45+H45</f>
        <v>4</v>
      </c>
      <c r="G45" s="164">
        <v>4</v>
      </c>
      <c r="H45" s="161"/>
      <c r="I45" s="166">
        <f t="shared" ref="I45" si="65">ROUND(F45/E45*100,2)</f>
        <v>40</v>
      </c>
      <c r="J45" s="167">
        <f t="shared" ref="J45" si="66">ROUND(F45/D45*100,2)</f>
        <v>33.33</v>
      </c>
      <c r="K45" s="168">
        <f t="shared" ref="K45" si="67">D45-F45</f>
        <v>8</v>
      </c>
      <c r="L45" s="168">
        <f>K45/N45</f>
        <v>20</v>
      </c>
      <c r="M45" s="170">
        <f t="shared" ref="M45" si="68">E45-F45</f>
        <v>6</v>
      </c>
      <c r="N45" s="157">
        <f>ROUND(F45/$S$2,6)</f>
        <v>0.4</v>
      </c>
      <c r="O45" s="119">
        <v>12</v>
      </c>
      <c r="P45" s="163" t="s">
        <v>297</v>
      </c>
      <c r="Q45" s="159" t="s">
        <v>327</v>
      </c>
      <c r="R45" s="117" t="s">
        <v>183</v>
      </c>
      <c r="S45" s="17">
        <v>1</v>
      </c>
    </row>
    <row r="46" spans="1:19" s="135" customFormat="1" hidden="1" x14ac:dyDescent="0.3">
      <c r="A46" s="104" t="s">
        <v>292</v>
      </c>
      <c r="B46" s="143" t="s">
        <v>42</v>
      </c>
      <c r="C46" s="143"/>
      <c r="D46" s="109"/>
      <c r="E46" s="109"/>
      <c r="F46" s="144"/>
      <c r="G46" s="109"/>
      <c r="H46" s="109"/>
      <c r="I46" s="112"/>
      <c r="J46" s="144"/>
      <c r="K46" s="109"/>
      <c r="L46" s="109"/>
      <c r="M46" s="145"/>
      <c r="N46" s="145"/>
      <c r="O46" s="145"/>
      <c r="P46" s="146"/>
      <c r="Q46" s="40"/>
      <c r="R46" s="147"/>
      <c r="S46" s="137"/>
    </row>
    <row r="47" spans="1:19" s="135" customFormat="1" hidden="1" x14ac:dyDescent="0.3">
      <c r="A47" s="104" t="s">
        <v>293</v>
      </c>
      <c r="B47" s="106"/>
      <c r="C47" s="106"/>
      <c r="D47" s="107"/>
      <c r="E47" s="108"/>
      <c r="F47" s="144"/>
      <c r="G47" s="108"/>
      <c r="H47" s="110"/>
      <c r="I47" s="111"/>
      <c r="J47" s="148"/>
      <c r="K47" s="113"/>
      <c r="L47" s="113"/>
      <c r="M47" s="114"/>
      <c r="N47" s="114"/>
      <c r="O47" s="115"/>
      <c r="P47" s="116"/>
      <c r="Q47" s="172"/>
      <c r="R47" s="133"/>
      <c r="S47" s="137"/>
    </row>
    <row r="48" spans="1:19" s="135" customFormat="1" hidden="1" x14ac:dyDescent="0.3">
      <c r="A48" s="104" t="s">
        <v>294</v>
      </c>
      <c r="B48" s="106"/>
      <c r="C48" s="106"/>
      <c r="D48" s="107"/>
      <c r="E48" s="108"/>
      <c r="F48" s="144"/>
      <c r="G48" s="108"/>
      <c r="H48" s="110"/>
      <c r="I48" s="111"/>
      <c r="J48" s="148"/>
      <c r="K48" s="113"/>
      <c r="L48" s="113"/>
      <c r="M48" s="114"/>
      <c r="N48" s="114"/>
      <c r="O48" s="115"/>
      <c r="P48" s="116"/>
      <c r="Q48" s="172"/>
      <c r="R48" s="133"/>
      <c r="S48" s="137"/>
    </row>
    <row r="49" spans="1:19" s="1" customFormat="1" ht="30.75" customHeight="1" x14ac:dyDescent="0.3">
      <c r="A49" s="44" t="s">
        <v>36</v>
      </c>
      <c r="B49" s="15" t="s">
        <v>27</v>
      </c>
      <c r="C49" s="46"/>
      <c r="D49" s="118"/>
      <c r="E49" s="118"/>
      <c r="F49" s="165"/>
      <c r="G49" s="14"/>
      <c r="H49" s="12"/>
      <c r="I49" s="26"/>
      <c r="J49" s="128"/>
      <c r="K49" s="120"/>
      <c r="L49" s="120"/>
      <c r="M49" s="8"/>
      <c r="N49" s="8"/>
      <c r="O49" s="8"/>
      <c r="P49" s="46"/>
      <c r="Q49" s="40"/>
      <c r="R49" s="40"/>
      <c r="S49" s="17"/>
    </row>
    <row r="50" spans="1:19" s="1" customFormat="1" ht="82.5" customHeight="1" x14ac:dyDescent="0.3">
      <c r="A50" s="141" t="s">
        <v>47</v>
      </c>
      <c r="B50" s="140" t="s">
        <v>173</v>
      </c>
      <c r="C50" s="140" t="s">
        <v>152</v>
      </c>
      <c r="D50" s="142">
        <v>6012</v>
      </c>
      <c r="E50" s="164">
        <f>ROUND((D50/12*$S$2),0)</f>
        <v>5010</v>
      </c>
      <c r="F50" s="165">
        <f t="shared" ref="F50:F51" si="69">G50+H50</f>
        <v>3929</v>
      </c>
      <c r="G50" s="119">
        <v>3929</v>
      </c>
      <c r="H50" s="119"/>
      <c r="I50" s="24">
        <f t="shared" ref="I50" si="70">ROUND(F50/E50*100,2)</f>
        <v>78.42</v>
      </c>
      <c r="J50" s="128">
        <f t="shared" ref="J50" si="71">ROUND(F50/D50*100,2)</f>
        <v>65.349999999999994</v>
      </c>
      <c r="K50" s="168">
        <f t="shared" ref="K50" si="72">D50-F50</f>
        <v>2083</v>
      </c>
      <c r="L50" s="168">
        <f>K50/N50</f>
        <v>5.3002544529262083</v>
      </c>
      <c r="M50" s="121">
        <f t="shared" ref="M50" si="73">E50-F50</f>
        <v>1081</v>
      </c>
      <c r="N50" s="121">
        <f>ROUND(F50/$S$2,0)</f>
        <v>393</v>
      </c>
      <c r="O50" s="121">
        <v>0</v>
      </c>
      <c r="P50" s="163" t="s">
        <v>207</v>
      </c>
      <c r="Q50" s="159" t="s">
        <v>327</v>
      </c>
      <c r="R50" s="117" t="s">
        <v>183</v>
      </c>
      <c r="S50" s="17">
        <v>1</v>
      </c>
    </row>
    <row r="51" spans="1:19" ht="139.5" x14ac:dyDescent="0.3">
      <c r="A51" s="141" t="s">
        <v>99</v>
      </c>
      <c r="B51" s="140" t="s">
        <v>178</v>
      </c>
      <c r="C51" s="140" t="s">
        <v>247</v>
      </c>
      <c r="D51" s="142">
        <v>10060</v>
      </c>
      <c r="E51" s="164">
        <f>ROUND((D51/12*$S$2),0)</f>
        <v>8383</v>
      </c>
      <c r="F51" s="165">
        <f t="shared" si="69"/>
        <v>9197</v>
      </c>
      <c r="G51" s="142">
        <v>9197</v>
      </c>
      <c r="H51" s="163"/>
      <c r="I51" s="166">
        <f>ROUND(F51/E51*100,2)</f>
        <v>109.71</v>
      </c>
      <c r="J51" s="128">
        <f>ROUND(F51/D51*100,2)</f>
        <v>91.42</v>
      </c>
      <c r="K51" s="168">
        <f>D51-F51</f>
        <v>863</v>
      </c>
      <c r="L51" s="169">
        <f t="shared" ref="L51" si="74">K51/N51</f>
        <v>0.93804347826086953</v>
      </c>
      <c r="M51" s="121">
        <f>E51-F51</f>
        <v>-814</v>
      </c>
      <c r="N51" s="121">
        <f>ROUND(F51/$S$2,0)</f>
        <v>920</v>
      </c>
      <c r="O51" s="121">
        <v>780</v>
      </c>
      <c r="P51" s="163" t="s">
        <v>248</v>
      </c>
      <c r="Q51" s="159" t="s">
        <v>332</v>
      </c>
      <c r="R51" s="117" t="s">
        <v>48</v>
      </c>
      <c r="S51" s="17">
        <v>1</v>
      </c>
    </row>
    <row r="52" spans="1:19" hidden="1" x14ac:dyDescent="0.3">
      <c r="A52" s="158"/>
      <c r="B52" s="149"/>
      <c r="C52" s="149"/>
      <c r="D52" s="163"/>
      <c r="E52" s="164"/>
      <c r="F52" s="165"/>
      <c r="G52" s="142"/>
      <c r="H52" s="163"/>
      <c r="I52" s="166"/>
      <c r="J52" s="128"/>
      <c r="K52" s="168"/>
      <c r="L52" s="169"/>
      <c r="M52" s="121"/>
      <c r="N52" s="121"/>
      <c r="O52" s="151"/>
      <c r="P52" s="150"/>
      <c r="Q52" s="159"/>
      <c r="R52" s="159"/>
    </row>
    <row r="53" spans="1:19" s="1" customFormat="1" hidden="1" x14ac:dyDescent="0.3">
      <c r="A53" s="104" t="s">
        <v>314</v>
      </c>
      <c r="B53" s="106"/>
      <c r="C53" s="106"/>
      <c r="D53" s="154"/>
      <c r="E53" s="108">
        <f t="shared" ref="E53:E54" si="75">ROUND((D53/12*$S$2),0)</f>
        <v>0</v>
      </c>
      <c r="F53" s="144">
        <f t="shared" ref="F53:F54" si="76">G53+H53</f>
        <v>0</v>
      </c>
      <c r="G53" s="107"/>
      <c r="H53" s="116"/>
      <c r="I53" s="111" t="e">
        <f t="shared" ref="I53:I54" si="77">ROUND(F53/E53*100,2)</f>
        <v>#DIV/0!</v>
      </c>
      <c r="J53" s="156" t="e">
        <f t="shared" ref="J53:J54" si="78">ROUND(F53/D53*100,2)</f>
        <v>#DIV/0!</v>
      </c>
      <c r="K53" s="113">
        <f t="shared" ref="K53:K54" si="79">D53-F53</f>
        <v>0</v>
      </c>
      <c r="L53" s="153" t="e">
        <f t="shared" ref="L53:L54" si="80">K53/N53</f>
        <v>#DIV/0!</v>
      </c>
      <c r="M53" s="115">
        <f t="shared" ref="M53:M54" si="81">E53-F53</f>
        <v>0</v>
      </c>
      <c r="N53" s="115">
        <f t="shared" ref="N53:N54" si="82">ROUND(F53/$S$2,0)</f>
        <v>0</v>
      </c>
      <c r="O53" s="5"/>
      <c r="P53" s="163"/>
      <c r="Q53" s="140"/>
      <c r="R53" s="140"/>
      <c r="S53" s="17"/>
    </row>
    <row r="54" spans="1:19" s="1" customFormat="1" hidden="1" x14ac:dyDescent="0.3">
      <c r="A54" s="104" t="s">
        <v>315</v>
      </c>
      <c r="B54" s="106"/>
      <c r="C54" s="106"/>
      <c r="D54" s="154"/>
      <c r="E54" s="108">
        <f t="shared" si="75"/>
        <v>0</v>
      </c>
      <c r="F54" s="144">
        <f t="shared" si="76"/>
        <v>0</v>
      </c>
      <c r="G54" s="107"/>
      <c r="H54" s="116"/>
      <c r="I54" s="111" t="e">
        <f t="shared" si="77"/>
        <v>#DIV/0!</v>
      </c>
      <c r="J54" s="156" t="e">
        <f t="shared" si="78"/>
        <v>#DIV/0!</v>
      </c>
      <c r="K54" s="113">
        <f t="shared" si="79"/>
        <v>0</v>
      </c>
      <c r="L54" s="153" t="e">
        <f t="shared" si="80"/>
        <v>#DIV/0!</v>
      </c>
      <c r="M54" s="115">
        <f t="shared" si="81"/>
        <v>0</v>
      </c>
      <c r="N54" s="115">
        <f t="shared" si="82"/>
        <v>0</v>
      </c>
      <c r="O54" s="5"/>
      <c r="P54" s="163"/>
      <c r="Q54" s="140"/>
      <c r="R54" s="140"/>
      <c r="S54" s="17"/>
    </row>
    <row r="55" spans="1:19" s="1" customFormat="1" x14ac:dyDescent="0.3">
      <c r="A55" s="44" t="s">
        <v>37</v>
      </c>
      <c r="B55" s="19" t="s">
        <v>3</v>
      </c>
      <c r="C55" s="19"/>
      <c r="D55" s="8"/>
      <c r="E55" s="118"/>
      <c r="F55" s="165"/>
      <c r="G55" s="14"/>
      <c r="H55" s="12"/>
      <c r="I55" s="10"/>
      <c r="J55" s="128"/>
      <c r="K55" s="120"/>
      <c r="L55" s="120"/>
      <c r="M55" s="8"/>
      <c r="N55" s="118"/>
      <c r="O55" s="14"/>
      <c r="P55" s="46"/>
      <c r="Q55" s="6"/>
      <c r="R55" s="6"/>
      <c r="S55" s="17"/>
    </row>
    <row r="56" spans="1:19" s="1" customFormat="1" ht="129" customHeight="1" x14ac:dyDescent="0.3">
      <c r="A56" s="141" t="s">
        <v>43</v>
      </c>
      <c r="B56" s="187" t="s">
        <v>176</v>
      </c>
      <c r="C56" s="140" t="s">
        <v>164</v>
      </c>
      <c r="D56" s="188">
        <v>1306</v>
      </c>
      <c r="E56" s="185">
        <f>ROUND((D56/12*$S$2),0)</f>
        <v>1088</v>
      </c>
      <c r="F56" s="189">
        <f t="shared" ref="F56" si="83">G56+H56</f>
        <v>1094</v>
      </c>
      <c r="G56" s="198">
        <v>1094</v>
      </c>
      <c r="H56" s="198"/>
      <c r="I56" s="199">
        <f t="shared" ref="I56" si="84">ROUND(F56/E56*100,2)</f>
        <v>100.55</v>
      </c>
      <c r="J56" s="200">
        <f t="shared" ref="J56" si="85">ROUND(F56/D56*100,2)</f>
        <v>83.77</v>
      </c>
      <c r="K56" s="182">
        <f t="shared" ref="K56" si="86">D56-F56</f>
        <v>212</v>
      </c>
      <c r="L56" s="182">
        <f t="shared" ref="L56" si="87">K56/N56</f>
        <v>1.9449541284403671</v>
      </c>
      <c r="M56" s="202">
        <f t="shared" ref="M56" si="88">E56-F56</f>
        <v>-6</v>
      </c>
      <c r="N56" s="202">
        <f>ROUND(F56/$S$2,0)</f>
        <v>109</v>
      </c>
      <c r="O56" s="121">
        <v>0</v>
      </c>
      <c r="P56" s="163" t="s">
        <v>166</v>
      </c>
      <c r="Q56" s="178" t="s">
        <v>331</v>
      </c>
      <c r="R56" s="177" t="s">
        <v>48</v>
      </c>
      <c r="S56" s="17">
        <v>1</v>
      </c>
    </row>
    <row r="57" spans="1:19" s="1" customFormat="1" ht="69.75" x14ac:dyDescent="0.3">
      <c r="A57" s="141" t="s">
        <v>101</v>
      </c>
      <c r="B57" s="187"/>
      <c r="C57" s="140" t="s">
        <v>165</v>
      </c>
      <c r="D57" s="188"/>
      <c r="E57" s="185"/>
      <c r="F57" s="189"/>
      <c r="G57" s="198"/>
      <c r="H57" s="198"/>
      <c r="I57" s="199"/>
      <c r="J57" s="200"/>
      <c r="K57" s="182"/>
      <c r="L57" s="182"/>
      <c r="M57" s="202"/>
      <c r="N57" s="202"/>
      <c r="O57" s="121">
        <v>0</v>
      </c>
      <c r="P57" s="163" t="s">
        <v>167</v>
      </c>
      <c r="Q57" s="178"/>
      <c r="R57" s="177"/>
      <c r="S57" s="17">
        <v>1</v>
      </c>
    </row>
    <row r="58" spans="1:19" s="1" customFormat="1" ht="93" x14ac:dyDescent="0.3">
      <c r="A58" s="141" t="s">
        <v>260</v>
      </c>
      <c r="B58" s="140" t="s">
        <v>177</v>
      </c>
      <c r="C58" s="140" t="s">
        <v>208</v>
      </c>
      <c r="D58" s="142">
        <v>1907</v>
      </c>
      <c r="E58" s="164">
        <f t="shared" ref="E58:E68" si="89">ROUND((D58/12*$S$2),0)</f>
        <v>1589</v>
      </c>
      <c r="F58" s="165">
        <f t="shared" ref="F58:F84" si="90">G58+H58</f>
        <v>1585</v>
      </c>
      <c r="G58" s="142">
        <v>1585</v>
      </c>
      <c r="H58" s="163"/>
      <c r="I58" s="24">
        <f t="shared" ref="I58:I60" si="91">ROUND(F58/E58*100,2)</f>
        <v>99.75</v>
      </c>
      <c r="J58" s="128">
        <f t="shared" ref="J58:J60" si="92">ROUND(F58/D58*100,2)</f>
        <v>83.11</v>
      </c>
      <c r="K58" s="168">
        <f t="shared" ref="K58" si="93">D58-F58</f>
        <v>322</v>
      </c>
      <c r="L58" s="169">
        <f>K58/N58</f>
        <v>2.0251572327044025</v>
      </c>
      <c r="M58" s="121">
        <f t="shared" ref="M58:M60" si="94">E58-F58</f>
        <v>4</v>
      </c>
      <c r="N58" s="121">
        <f t="shared" ref="N58:N68" si="95">ROUND(F58/$S$2,0)</f>
        <v>159</v>
      </c>
      <c r="O58" s="119">
        <v>0</v>
      </c>
      <c r="P58" s="163" t="s">
        <v>209</v>
      </c>
      <c r="Q58" s="178"/>
      <c r="R58" s="177"/>
      <c r="S58" s="17">
        <v>1</v>
      </c>
    </row>
    <row r="59" spans="1:19" s="1" customFormat="1" ht="69.75" x14ac:dyDescent="0.3">
      <c r="A59" s="141" t="s">
        <v>261</v>
      </c>
      <c r="B59" s="140" t="s">
        <v>175</v>
      </c>
      <c r="C59" s="140" t="s">
        <v>201</v>
      </c>
      <c r="D59" s="142">
        <v>5177</v>
      </c>
      <c r="E59" s="164">
        <f t="shared" si="89"/>
        <v>4314</v>
      </c>
      <c r="F59" s="165">
        <f t="shared" si="90"/>
        <v>4420</v>
      </c>
      <c r="G59" s="142">
        <v>4420</v>
      </c>
      <c r="H59" s="163"/>
      <c r="I59" s="24">
        <f t="shared" si="91"/>
        <v>102.46</v>
      </c>
      <c r="J59" s="128">
        <f t="shared" si="92"/>
        <v>85.38</v>
      </c>
      <c r="K59" s="168">
        <f t="shared" ref="K59:K61" si="96">D59-F59</f>
        <v>757</v>
      </c>
      <c r="L59" s="169">
        <f t="shared" ref="L59:L61" si="97">K59/N59</f>
        <v>1.7126696832579185</v>
      </c>
      <c r="M59" s="121">
        <f t="shared" si="94"/>
        <v>-106</v>
      </c>
      <c r="N59" s="121">
        <f t="shared" si="95"/>
        <v>442</v>
      </c>
      <c r="O59" s="119">
        <v>0</v>
      </c>
      <c r="P59" s="163" t="s">
        <v>209</v>
      </c>
      <c r="Q59" s="178"/>
      <c r="R59" s="177"/>
      <c r="S59" s="17">
        <v>1</v>
      </c>
    </row>
    <row r="60" spans="1:19" s="1" customFormat="1" ht="102" customHeight="1" x14ac:dyDescent="0.3">
      <c r="A60" s="141" t="s">
        <v>262</v>
      </c>
      <c r="B60" s="96" t="s">
        <v>216</v>
      </c>
      <c r="C60" s="96" t="s">
        <v>159</v>
      </c>
      <c r="D60" s="142">
        <v>7199</v>
      </c>
      <c r="E60" s="164">
        <f t="shared" si="89"/>
        <v>5999</v>
      </c>
      <c r="F60" s="165">
        <f t="shared" si="90"/>
        <v>6038</v>
      </c>
      <c r="G60" s="142">
        <v>6038</v>
      </c>
      <c r="H60" s="163"/>
      <c r="I60" s="24">
        <f t="shared" si="91"/>
        <v>100.65</v>
      </c>
      <c r="J60" s="128">
        <f t="shared" si="92"/>
        <v>83.87</v>
      </c>
      <c r="K60" s="168">
        <f t="shared" si="96"/>
        <v>1161</v>
      </c>
      <c r="L60" s="169">
        <f t="shared" si="97"/>
        <v>1.9221854304635762</v>
      </c>
      <c r="M60" s="121">
        <f t="shared" si="94"/>
        <v>-39</v>
      </c>
      <c r="N60" s="121">
        <f t="shared" si="95"/>
        <v>604</v>
      </c>
      <c r="O60" s="119">
        <v>0</v>
      </c>
      <c r="P60" s="96" t="s">
        <v>168</v>
      </c>
      <c r="Q60" s="178"/>
      <c r="R60" s="177"/>
      <c r="S60" s="17">
        <v>1</v>
      </c>
    </row>
    <row r="61" spans="1:19" s="135" customFormat="1" ht="69.75" x14ac:dyDescent="0.3">
      <c r="A61" s="141" t="s">
        <v>263</v>
      </c>
      <c r="B61" s="140" t="s">
        <v>170</v>
      </c>
      <c r="C61" s="140" t="s">
        <v>169</v>
      </c>
      <c r="D61" s="142">
        <v>6517</v>
      </c>
      <c r="E61" s="164">
        <f t="shared" si="89"/>
        <v>5431</v>
      </c>
      <c r="F61" s="165">
        <f t="shared" si="90"/>
        <v>5335</v>
      </c>
      <c r="G61" s="142">
        <v>5335</v>
      </c>
      <c r="H61" s="163"/>
      <c r="I61" s="24">
        <f t="shared" ref="I61" si="98">ROUND(F61/E61*100,2)</f>
        <v>98.23</v>
      </c>
      <c r="J61" s="128">
        <f t="shared" ref="J61:J62" si="99">ROUND(F61/D61*100,2)</f>
        <v>81.86</v>
      </c>
      <c r="K61" s="168">
        <f t="shared" si="96"/>
        <v>1182</v>
      </c>
      <c r="L61" s="169">
        <f t="shared" si="97"/>
        <v>2.2134831460674156</v>
      </c>
      <c r="M61" s="121">
        <f t="shared" ref="M61" si="100">E61-F61</f>
        <v>96</v>
      </c>
      <c r="N61" s="121">
        <f t="shared" si="95"/>
        <v>534</v>
      </c>
      <c r="O61" s="119">
        <v>0</v>
      </c>
      <c r="P61" s="163" t="s">
        <v>209</v>
      </c>
      <c r="Q61" s="178"/>
      <c r="R61" s="177"/>
      <c r="S61" s="17">
        <v>1</v>
      </c>
    </row>
    <row r="62" spans="1:19" s="1" customFormat="1" ht="69.75" x14ac:dyDescent="0.3">
      <c r="A62" s="141" t="s">
        <v>264</v>
      </c>
      <c r="B62" s="140" t="s">
        <v>217</v>
      </c>
      <c r="C62" s="140" t="s">
        <v>218</v>
      </c>
      <c r="D62" s="142">
        <v>1633</v>
      </c>
      <c r="E62" s="142">
        <f t="shared" si="89"/>
        <v>1361</v>
      </c>
      <c r="F62" s="165">
        <f t="shared" si="90"/>
        <v>1409</v>
      </c>
      <c r="G62" s="142">
        <v>1409</v>
      </c>
      <c r="H62" s="163"/>
      <c r="I62" s="24">
        <f t="shared" ref="I62" si="101">ROUND(F62/E62*100,2)</f>
        <v>103.53</v>
      </c>
      <c r="J62" s="128">
        <f t="shared" si="99"/>
        <v>86.28</v>
      </c>
      <c r="K62" s="168">
        <f t="shared" ref="K62" si="102">D62-F62</f>
        <v>224</v>
      </c>
      <c r="L62" s="168">
        <f t="shared" ref="L62" si="103">K62/N62</f>
        <v>1.5886524822695036</v>
      </c>
      <c r="M62" s="121">
        <f t="shared" ref="M62" si="104">E62-F62</f>
        <v>-48</v>
      </c>
      <c r="N62" s="121">
        <f t="shared" si="95"/>
        <v>141</v>
      </c>
      <c r="O62" s="119">
        <v>0</v>
      </c>
      <c r="P62" s="163" t="s">
        <v>209</v>
      </c>
      <c r="Q62" s="178"/>
      <c r="R62" s="177"/>
      <c r="S62" s="17">
        <v>1</v>
      </c>
    </row>
    <row r="63" spans="1:19" s="1" customFormat="1" ht="168" customHeight="1" x14ac:dyDescent="0.3">
      <c r="A63" s="141" t="s">
        <v>265</v>
      </c>
      <c r="B63" s="140" t="s">
        <v>226</v>
      </c>
      <c r="C63" s="140" t="s">
        <v>227</v>
      </c>
      <c r="D63" s="142">
        <v>31162</v>
      </c>
      <c r="E63" s="142">
        <f t="shared" si="89"/>
        <v>25968</v>
      </c>
      <c r="F63" s="165">
        <f t="shared" ref="F63" si="105">G63+H63</f>
        <v>27784</v>
      </c>
      <c r="G63" s="142">
        <v>27784</v>
      </c>
      <c r="H63" s="163"/>
      <c r="I63" s="24">
        <f t="shared" ref="I63" si="106">ROUND(F63/E63*100,2)</f>
        <v>106.99</v>
      </c>
      <c r="J63" s="128">
        <f t="shared" ref="J63" si="107">ROUND(F63/D63*100,2)</f>
        <v>89.16</v>
      </c>
      <c r="K63" s="168">
        <f t="shared" ref="K63" si="108">D63-F63</f>
        <v>3378</v>
      </c>
      <c r="L63" s="168">
        <f t="shared" ref="L63" si="109">K63/N63</f>
        <v>1.2159827213822894</v>
      </c>
      <c r="M63" s="121">
        <f t="shared" ref="M63" si="110">E63-F63</f>
        <v>-1816</v>
      </c>
      <c r="N63" s="121">
        <f t="shared" si="95"/>
        <v>2778</v>
      </c>
      <c r="O63" s="119">
        <v>4552</v>
      </c>
      <c r="P63" s="163" t="s">
        <v>287</v>
      </c>
      <c r="Q63" s="178"/>
      <c r="R63" s="177"/>
      <c r="S63" s="17">
        <v>1</v>
      </c>
    </row>
    <row r="64" spans="1:19" s="1" customFormat="1" ht="69.75" x14ac:dyDescent="0.3">
      <c r="A64" s="141" t="s">
        <v>266</v>
      </c>
      <c r="B64" s="140" t="s">
        <v>231</v>
      </c>
      <c r="C64" s="140" t="s">
        <v>232</v>
      </c>
      <c r="D64" s="142">
        <v>415</v>
      </c>
      <c r="E64" s="142">
        <f t="shared" si="89"/>
        <v>346</v>
      </c>
      <c r="F64" s="165">
        <f t="shared" ref="F64" si="111">G64+H64</f>
        <v>360</v>
      </c>
      <c r="G64" s="142">
        <v>360</v>
      </c>
      <c r="H64" s="163"/>
      <c r="I64" s="24">
        <f t="shared" ref="I64" si="112">ROUND(F64/E64*100,2)</f>
        <v>104.05</v>
      </c>
      <c r="J64" s="128">
        <f t="shared" ref="J64" si="113">ROUND(F64/D64*100,2)</f>
        <v>86.75</v>
      </c>
      <c r="K64" s="168">
        <f t="shared" ref="K64" si="114">D64-F64</f>
        <v>55</v>
      </c>
      <c r="L64" s="168">
        <f t="shared" ref="L64" si="115">K64/N64</f>
        <v>1.5277777777777777</v>
      </c>
      <c r="M64" s="121">
        <f t="shared" ref="M64" si="116">E64-F64</f>
        <v>-14</v>
      </c>
      <c r="N64" s="121">
        <f t="shared" si="95"/>
        <v>36</v>
      </c>
      <c r="O64" s="119">
        <v>0</v>
      </c>
      <c r="P64" s="163" t="s">
        <v>209</v>
      </c>
      <c r="Q64" s="178"/>
      <c r="R64" s="177"/>
      <c r="S64" s="17">
        <v>1</v>
      </c>
    </row>
    <row r="65" spans="1:19" s="1" customFormat="1" ht="69.75" x14ac:dyDescent="0.3">
      <c r="A65" s="141" t="s">
        <v>267</v>
      </c>
      <c r="B65" s="140" t="s">
        <v>233</v>
      </c>
      <c r="C65" s="140" t="s">
        <v>234</v>
      </c>
      <c r="D65" s="142">
        <v>15180</v>
      </c>
      <c r="E65" s="142">
        <f t="shared" si="89"/>
        <v>12650</v>
      </c>
      <c r="F65" s="165">
        <f t="shared" si="90"/>
        <v>13499</v>
      </c>
      <c r="G65" s="142">
        <v>13499</v>
      </c>
      <c r="H65" s="163"/>
      <c r="I65" s="24">
        <f t="shared" ref="I65" si="117">ROUND(F65/E65*100,2)</f>
        <v>106.71</v>
      </c>
      <c r="J65" s="128">
        <f t="shared" ref="J65" si="118">ROUND(F65/D65*100,2)</f>
        <v>88.93</v>
      </c>
      <c r="K65" s="168">
        <f t="shared" ref="K65" si="119">D65-F65</f>
        <v>1681</v>
      </c>
      <c r="L65" s="168">
        <f t="shared" ref="L65" si="120">K65/N65</f>
        <v>1.2451851851851852</v>
      </c>
      <c r="M65" s="121">
        <f t="shared" ref="M65" si="121">E65-F65</f>
        <v>-849</v>
      </c>
      <c r="N65" s="121">
        <f t="shared" si="95"/>
        <v>1350</v>
      </c>
      <c r="O65" s="119"/>
      <c r="P65" s="140" t="s">
        <v>235</v>
      </c>
      <c r="Q65" s="178"/>
      <c r="R65" s="177"/>
      <c r="S65" s="17">
        <v>1</v>
      </c>
    </row>
    <row r="66" spans="1:19" s="1" customFormat="1" ht="130.5" customHeight="1" x14ac:dyDescent="0.3">
      <c r="A66" s="141" t="s">
        <v>268</v>
      </c>
      <c r="B66" s="140" t="s">
        <v>237</v>
      </c>
      <c r="C66" s="140" t="s">
        <v>238</v>
      </c>
      <c r="D66" s="142">
        <v>6897</v>
      </c>
      <c r="E66" s="142">
        <f t="shared" si="89"/>
        <v>5748</v>
      </c>
      <c r="F66" s="165">
        <f t="shared" ref="F66" si="122">G66+H66</f>
        <v>5328</v>
      </c>
      <c r="G66" s="142">
        <v>5328</v>
      </c>
      <c r="H66" s="163"/>
      <c r="I66" s="24">
        <f t="shared" ref="I66" si="123">ROUND(F66/E66*100,2)</f>
        <v>92.69</v>
      </c>
      <c r="J66" s="128">
        <f t="shared" ref="J66" si="124">ROUND(F66/D66*100,2)</f>
        <v>77.25</v>
      </c>
      <c r="K66" s="168">
        <f t="shared" ref="K66" si="125">D66-F66</f>
        <v>1569</v>
      </c>
      <c r="L66" s="168">
        <f t="shared" ref="L66" si="126">K66/N66</f>
        <v>2.9437148217636024</v>
      </c>
      <c r="M66" s="121">
        <f t="shared" ref="M66" si="127">E66-F66</f>
        <v>420</v>
      </c>
      <c r="N66" s="121">
        <f t="shared" si="95"/>
        <v>533</v>
      </c>
      <c r="O66" s="119">
        <v>-37</v>
      </c>
      <c r="P66" s="140" t="s">
        <v>239</v>
      </c>
      <c r="Q66" s="178"/>
      <c r="R66" s="177"/>
      <c r="S66" s="17">
        <v>1</v>
      </c>
    </row>
    <row r="67" spans="1:19" s="1" customFormat="1" ht="69.75" x14ac:dyDescent="0.3">
      <c r="A67" s="141" t="s">
        <v>269</v>
      </c>
      <c r="B67" s="140" t="s">
        <v>249</v>
      </c>
      <c r="C67" s="140" t="s">
        <v>250</v>
      </c>
      <c r="D67" s="142">
        <v>5782</v>
      </c>
      <c r="E67" s="142">
        <f t="shared" si="89"/>
        <v>4818</v>
      </c>
      <c r="F67" s="165">
        <f t="shared" ref="F67:F68" si="128">G67+H67</f>
        <v>4513</v>
      </c>
      <c r="G67" s="142">
        <v>4513</v>
      </c>
      <c r="H67" s="163"/>
      <c r="I67" s="24">
        <f t="shared" ref="I67" si="129">ROUND(F67/E67*100,2)</f>
        <v>93.67</v>
      </c>
      <c r="J67" s="128">
        <f t="shared" ref="J67" si="130">ROUND(F67/D67*100,2)</f>
        <v>78.05</v>
      </c>
      <c r="K67" s="168">
        <f t="shared" ref="K67" si="131">D67-F67</f>
        <v>1269</v>
      </c>
      <c r="L67" s="168">
        <f t="shared" ref="L67:L68" si="132">K67/N67</f>
        <v>2.8137472283813749</v>
      </c>
      <c r="M67" s="121">
        <f t="shared" ref="M67" si="133">E67-F67</f>
        <v>305</v>
      </c>
      <c r="N67" s="121">
        <f t="shared" si="95"/>
        <v>451</v>
      </c>
      <c r="O67" s="119">
        <v>0</v>
      </c>
      <c r="P67" s="163" t="s">
        <v>209</v>
      </c>
      <c r="Q67" s="178"/>
      <c r="R67" s="177"/>
      <c r="S67" s="17">
        <v>1</v>
      </c>
    </row>
    <row r="68" spans="1:19" s="1" customFormat="1" ht="87" customHeight="1" x14ac:dyDescent="0.3">
      <c r="A68" s="173" t="s">
        <v>300</v>
      </c>
      <c r="B68" s="187" t="s">
        <v>89</v>
      </c>
      <c r="C68" s="140" t="s">
        <v>253</v>
      </c>
      <c r="D68" s="188">
        <v>36563</v>
      </c>
      <c r="E68" s="185">
        <f t="shared" si="89"/>
        <v>30469</v>
      </c>
      <c r="F68" s="189">
        <f t="shared" si="128"/>
        <v>31747</v>
      </c>
      <c r="G68" s="185">
        <v>31747</v>
      </c>
      <c r="H68" s="186"/>
      <c r="I68" s="180">
        <f>ROUND(F68/E68*100,2)</f>
        <v>104.19</v>
      </c>
      <c r="J68" s="181">
        <f>ROUND(F68/D68*100,2)</f>
        <v>86.83</v>
      </c>
      <c r="K68" s="182">
        <f>D68-F68</f>
        <v>4816</v>
      </c>
      <c r="L68" s="183">
        <f t="shared" si="132"/>
        <v>1.5168503937007873</v>
      </c>
      <c r="M68" s="179">
        <f>E68-F68</f>
        <v>-1278</v>
      </c>
      <c r="N68" s="179">
        <f t="shared" si="95"/>
        <v>3175</v>
      </c>
      <c r="O68" s="119">
        <v>0</v>
      </c>
      <c r="P68" s="163" t="s">
        <v>254</v>
      </c>
      <c r="Q68" s="178"/>
      <c r="R68" s="177"/>
      <c r="S68" s="17">
        <v>1</v>
      </c>
    </row>
    <row r="69" spans="1:19" s="1" customFormat="1" ht="180" customHeight="1" x14ac:dyDescent="0.3">
      <c r="A69" s="173" t="s">
        <v>310</v>
      </c>
      <c r="B69" s="187"/>
      <c r="C69" s="140" t="s">
        <v>255</v>
      </c>
      <c r="D69" s="188"/>
      <c r="E69" s="185"/>
      <c r="F69" s="189"/>
      <c r="G69" s="185"/>
      <c r="H69" s="186"/>
      <c r="I69" s="180"/>
      <c r="J69" s="181"/>
      <c r="K69" s="182"/>
      <c r="L69" s="183"/>
      <c r="M69" s="179"/>
      <c r="N69" s="179"/>
      <c r="O69" s="119">
        <v>3192</v>
      </c>
      <c r="P69" s="163" t="s">
        <v>256</v>
      </c>
      <c r="Q69" s="174" t="s">
        <v>331</v>
      </c>
      <c r="R69" s="117" t="s">
        <v>48</v>
      </c>
      <c r="S69" s="17">
        <v>1</v>
      </c>
    </row>
    <row r="70" spans="1:19" s="1" customFormat="1" ht="116.25" x14ac:dyDescent="0.3">
      <c r="A70" s="173" t="s">
        <v>311</v>
      </c>
      <c r="B70" s="140" t="s">
        <v>301</v>
      </c>
      <c r="C70" s="140" t="s">
        <v>303</v>
      </c>
      <c r="D70" s="142">
        <v>9844</v>
      </c>
      <c r="E70" s="142">
        <f t="shared" ref="E70" si="134">ROUND((D70/12*$S$2),0)</f>
        <v>8203</v>
      </c>
      <c r="F70" s="165">
        <f t="shared" ref="F70" si="135">G70+H70</f>
        <v>9480</v>
      </c>
      <c r="G70" s="142">
        <v>9480</v>
      </c>
      <c r="H70" s="163"/>
      <c r="I70" s="24">
        <f t="shared" ref="I70" si="136">ROUND(F70/E70*100,2)</f>
        <v>115.57</v>
      </c>
      <c r="J70" s="128">
        <f t="shared" ref="J70" si="137">ROUND(F70/D70*100,2)</f>
        <v>96.3</v>
      </c>
      <c r="K70" s="168">
        <f t="shared" ref="K70" si="138">D70-F70</f>
        <v>364</v>
      </c>
      <c r="L70" s="168">
        <f t="shared" ref="L70" si="139">K70/N70</f>
        <v>0.38396624472573837</v>
      </c>
      <c r="M70" s="121">
        <f t="shared" ref="M70" si="140">E70-F70</f>
        <v>-1277</v>
      </c>
      <c r="N70" s="121">
        <f t="shared" ref="N70" si="141">ROUND(F70/$S$2,0)</f>
        <v>948</v>
      </c>
      <c r="O70" s="119">
        <v>354</v>
      </c>
      <c r="P70" s="140" t="s">
        <v>302</v>
      </c>
      <c r="Q70" s="159" t="s">
        <v>339</v>
      </c>
      <c r="R70" s="117" t="s">
        <v>340</v>
      </c>
      <c r="S70" s="17">
        <v>1</v>
      </c>
    </row>
    <row r="71" spans="1:19" s="1" customFormat="1" ht="33.75" customHeight="1" x14ac:dyDescent="0.3">
      <c r="A71" s="44" t="s">
        <v>38</v>
      </c>
      <c r="B71" s="19" t="s">
        <v>2</v>
      </c>
      <c r="C71" s="19"/>
      <c r="D71" s="8"/>
      <c r="E71" s="118"/>
      <c r="F71" s="165"/>
      <c r="G71" s="14"/>
      <c r="H71" s="12"/>
      <c r="I71" s="10"/>
      <c r="J71" s="128"/>
      <c r="K71" s="120"/>
      <c r="L71" s="120"/>
      <c r="M71" s="8"/>
      <c r="N71" s="118"/>
      <c r="O71" s="14"/>
      <c r="P71" s="46"/>
      <c r="Q71" s="6"/>
      <c r="R71" s="6"/>
      <c r="S71" s="17"/>
    </row>
    <row r="72" spans="1:19" s="1" customFormat="1" ht="186" customHeight="1" x14ac:dyDescent="0.3">
      <c r="A72" s="141" t="s">
        <v>54</v>
      </c>
      <c r="B72" s="187" t="s">
        <v>89</v>
      </c>
      <c r="C72" s="140" t="s">
        <v>244</v>
      </c>
      <c r="D72" s="188">
        <v>2197</v>
      </c>
      <c r="E72" s="188">
        <f>ROUND((D72/12*$S$2),0)</f>
        <v>1831</v>
      </c>
      <c r="F72" s="189">
        <f t="shared" ref="F72" si="142">G72+H72</f>
        <v>1870</v>
      </c>
      <c r="G72" s="188">
        <v>1870</v>
      </c>
      <c r="H72" s="184"/>
      <c r="I72" s="199">
        <f t="shared" ref="I72" si="143">ROUND(F72/E72*100,2)</f>
        <v>102.13</v>
      </c>
      <c r="J72" s="200">
        <f t="shared" ref="J72" si="144">ROUND(F72/D72*100,2)</f>
        <v>85.12</v>
      </c>
      <c r="K72" s="182">
        <f t="shared" ref="K72" si="145">D72-F72</f>
        <v>327</v>
      </c>
      <c r="L72" s="182">
        <f t="shared" ref="L72" si="146">K72/N72</f>
        <v>1.7486631016042782</v>
      </c>
      <c r="M72" s="202">
        <f t="shared" ref="M72" si="147">E72-F72</f>
        <v>-39</v>
      </c>
      <c r="N72" s="202">
        <f>ROUND(F72/$S$2,0)</f>
        <v>187</v>
      </c>
      <c r="O72" s="119">
        <v>0</v>
      </c>
      <c r="P72" s="163" t="s">
        <v>245</v>
      </c>
      <c r="Q72" s="176" t="s">
        <v>331</v>
      </c>
      <c r="R72" s="177" t="s">
        <v>50</v>
      </c>
      <c r="S72" s="17">
        <v>1</v>
      </c>
    </row>
    <row r="73" spans="1:19" s="1" customFormat="1" ht="69.75" x14ac:dyDescent="0.3">
      <c r="A73" s="141" t="s">
        <v>307</v>
      </c>
      <c r="B73" s="187"/>
      <c r="C73" s="140" t="s">
        <v>306</v>
      </c>
      <c r="D73" s="188"/>
      <c r="E73" s="188"/>
      <c r="F73" s="189"/>
      <c r="G73" s="188"/>
      <c r="H73" s="184"/>
      <c r="I73" s="199"/>
      <c r="J73" s="200"/>
      <c r="K73" s="182"/>
      <c r="L73" s="182"/>
      <c r="M73" s="202"/>
      <c r="N73" s="202"/>
      <c r="O73" s="119">
        <v>30</v>
      </c>
      <c r="P73" s="140" t="s">
        <v>308</v>
      </c>
      <c r="Q73" s="176"/>
      <c r="R73" s="177"/>
      <c r="S73" s="17">
        <v>1</v>
      </c>
    </row>
    <row r="74" spans="1:19" s="1" customFormat="1" ht="93" x14ac:dyDescent="0.3">
      <c r="A74" s="141" t="s">
        <v>316</v>
      </c>
      <c r="B74" s="140" t="s">
        <v>301</v>
      </c>
      <c r="C74" s="140" t="s">
        <v>317</v>
      </c>
      <c r="D74" s="142">
        <v>1284</v>
      </c>
      <c r="E74" s="142">
        <f t="shared" ref="E74" si="148">ROUND((D74/12*$S$2),0)</f>
        <v>1070</v>
      </c>
      <c r="F74" s="165">
        <f t="shared" ref="F74" si="149">G74+H74</f>
        <v>1238</v>
      </c>
      <c r="G74" s="142">
        <v>1238</v>
      </c>
      <c r="H74" s="163"/>
      <c r="I74" s="24">
        <f t="shared" ref="I74" si="150">ROUND(F74/E74*100,2)</f>
        <v>115.7</v>
      </c>
      <c r="J74" s="128">
        <f t="shared" ref="J74" si="151">ROUND(F74/D74*100,2)</f>
        <v>96.42</v>
      </c>
      <c r="K74" s="168">
        <f t="shared" ref="K74" si="152">D74-F74</f>
        <v>46</v>
      </c>
      <c r="L74" s="168">
        <f t="shared" ref="L74" si="153">K74/N74</f>
        <v>0.37096774193548387</v>
      </c>
      <c r="M74" s="121">
        <f t="shared" ref="M74" si="154">E74-F74</f>
        <v>-168</v>
      </c>
      <c r="N74" s="121">
        <f t="shared" ref="N74" si="155">ROUND(F74/$S$2,0)</f>
        <v>124</v>
      </c>
      <c r="O74" s="119">
        <v>0</v>
      </c>
      <c r="P74" s="163" t="s">
        <v>318</v>
      </c>
      <c r="Q74" s="176"/>
      <c r="R74" s="177"/>
      <c r="S74" s="17">
        <v>1</v>
      </c>
    </row>
    <row r="75" spans="1:19" s="1" customFormat="1" ht="69.75" x14ac:dyDescent="0.3">
      <c r="A75" s="141" t="s">
        <v>334</v>
      </c>
      <c r="B75" s="140" t="s">
        <v>226</v>
      </c>
      <c r="C75" s="140" t="s">
        <v>335</v>
      </c>
      <c r="D75" s="142">
        <v>2091</v>
      </c>
      <c r="E75" s="142">
        <f t="shared" ref="E75" si="156">ROUND((D75/12*$S$2),0)</f>
        <v>1743</v>
      </c>
      <c r="F75" s="165">
        <f t="shared" ref="F75" si="157">G75+H75</f>
        <v>1612</v>
      </c>
      <c r="G75" s="142">
        <v>1612</v>
      </c>
      <c r="H75" s="163"/>
      <c r="I75" s="24">
        <f t="shared" ref="I75" si="158">ROUND(F75/E75*100,2)</f>
        <v>92.48</v>
      </c>
      <c r="J75" s="128">
        <f t="shared" ref="J75" si="159">ROUND(F75/D75*100,2)</f>
        <v>77.09</v>
      </c>
      <c r="K75" s="168">
        <f t="shared" ref="K75" si="160">D75-F75</f>
        <v>479</v>
      </c>
      <c r="L75" s="168">
        <f t="shared" ref="L75" si="161">K75/N75</f>
        <v>2.9751552795031055</v>
      </c>
      <c r="M75" s="121">
        <f t="shared" ref="M75" si="162">E75-F75</f>
        <v>131</v>
      </c>
      <c r="N75" s="121">
        <f t="shared" ref="N75" si="163">ROUND(F75/$S$2,0)</f>
        <v>161</v>
      </c>
      <c r="O75" s="119">
        <v>42</v>
      </c>
      <c r="P75" s="163" t="s">
        <v>336</v>
      </c>
      <c r="Q75" s="176"/>
      <c r="R75" s="177"/>
      <c r="S75" s="17"/>
    </row>
    <row r="76" spans="1:19" s="1" customFormat="1" x14ac:dyDescent="0.3">
      <c r="A76" s="42" t="s">
        <v>110</v>
      </c>
      <c r="B76" s="19" t="s">
        <v>147</v>
      </c>
      <c r="C76" s="19"/>
      <c r="D76" s="19"/>
      <c r="E76" s="19"/>
      <c r="F76" s="129"/>
      <c r="G76" s="118"/>
      <c r="H76" s="46"/>
      <c r="I76" s="10"/>
      <c r="J76" s="165"/>
      <c r="K76" s="118"/>
      <c r="L76" s="118"/>
      <c r="M76" s="8"/>
      <c r="N76" s="118"/>
      <c r="O76" s="14"/>
      <c r="P76" s="46"/>
      <c r="Q76" s="46"/>
      <c r="R76" s="46"/>
      <c r="S76" s="17"/>
    </row>
    <row r="77" spans="1:19" ht="186" customHeight="1" x14ac:dyDescent="0.3">
      <c r="A77" s="141" t="s">
        <v>111</v>
      </c>
      <c r="B77" s="140" t="s">
        <v>180</v>
      </c>
      <c r="C77" s="140" t="s">
        <v>337</v>
      </c>
      <c r="D77" s="142">
        <v>548</v>
      </c>
      <c r="E77" s="164">
        <f t="shared" ref="E77:E92" si="164">ROUND((D77/12*$S$2),0)</f>
        <v>457</v>
      </c>
      <c r="F77" s="165">
        <f t="shared" ref="F77" si="165">G77+H77</f>
        <v>952</v>
      </c>
      <c r="G77" s="164">
        <v>952</v>
      </c>
      <c r="H77" s="161"/>
      <c r="I77" s="166">
        <f t="shared" ref="I77" si="166">ROUND(F77/E77*100,2)</f>
        <v>208.32</v>
      </c>
      <c r="J77" s="167">
        <f t="shared" ref="J77" si="167">ROUND(F77/D77*100,2)</f>
        <v>173.72</v>
      </c>
      <c r="K77" s="168">
        <f t="shared" ref="K77" si="168">D77-F77</f>
        <v>-404</v>
      </c>
      <c r="L77" s="169">
        <f t="shared" ref="L77" si="169">K77/N77</f>
        <v>-4.2526315789473683</v>
      </c>
      <c r="M77" s="170">
        <f t="shared" ref="M77" si="170">E77-F77</f>
        <v>-495</v>
      </c>
      <c r="N77" s="170">
        <f t="shared" ref="N77:N92" si="171">ROUND(F77/$S$2,0)</f>
        <v>95</v>
      </c>
      <c r="O77" s="121">
        <v>405</v>
      </c>
      <c r="P77" s="163" t="s">
        <v>162</v>
      </c>
      <c r="Q77" s="176" t="s">
        <v>331</v>
      </c>
      <c r="R77" s="177" t="s">
        <v>48</v>
      </c>
      <c r="S77" s="17">
        <v>1</v>
      </c>
    </row>
    <row r="78" spans="1:19" s="1" customFormat="1" ht="116.25" x14ac:dyDescent="0.3">
      <c r="A78" s="141" t="s">
        <v>270</v>
      </c>
      <c r="B78" s="140" t="s">
        <v>179</v>
      </c>
      <c r="C78" s="140" t="s">
        <v>153</v>
      </c>
      <c r="D78" s="142">
        <v>1221</v>
      </c>
      <c r="E78" s="164">
        <f t="shared" si="164"/>
        <v>1018</v>
      </c>
      <c r="F78" s="165">
        <f t="shared" ref="F78" si="172">G78+H78</f>
        <v>1092</v>
      </c>
      <c r="G78" s="164">
        <v>1092</v>
      </c>
      <c r="H78" s="161"/>
      <c r="I78" s="166">
        <f t="shared" ref="I78" si="173">ROUND(F78/E78*100,2)</f>
        <v>107.27</v>
      </c>
      <c r="J78" s="167">
        <f t="shared" ref="J78" si="174">ROUND(F78/D78*100,2)</f>
        <v>89.43</v>
      </c>
      <c r="K78" s="168">
        <f t="shared" ref="K78" si="175">D78-F78</f>
        <v>129</v>
      </c>
      <c r="L78" s="169">
        <f t="shared" ref="L78" si="176">K78/N78</f>
        <v>1.1834862385321101</v>
      </c>
      <c r="M78" s="170">
        <f t="shared" ref="M78" si="177">E78-F78</f>
        <v>-74</v>
      </c>
      <c r="N78" s="170">
        <f t="shared" si="171"/>
        <v>109</v>
      </c>
      <c r="O78" s="121">
        <v>0</v>
      </c>
      <c r="P78" s="163" t="s">
        <v>163</v>
      </c>
      <c r="Q78" s="176"/>
      <c r="R78" s="177"/>
      <c r="S78" s="17">
        <v>1</v>
      </c>
    </row>
    <row r="79" spans="1:19" ht="69.75" x14ac:dyDescent="0.3">
      <c r="A79" s="141" t="s">
        <v>271</v>
      </c>
      <c r="B79" s="140" t="s">
        <v>154</v>
      </c>
      <c r="C79" s="140" t="s">
        <v>155</v>
      </c>
      <c r="D79" s="142">
        <v>1293</v>
      </c>
      <c r="E79" s="164">
        <f t="shared" si="164"/>
        <v>1078</v>
      </c>
      <c r="F79" s="165">
        <f t="shared" ref="F79" si="178">G79+H79</f>
        <v>1362</v>
      </c>
      <c r="G79" s="164">
        <v>1362</v>
      </c>
      <c r="H79" s="161"/>
      <c r="I79" s="166">
        <f t="shared" ref="I79" si="179">ROUND(F79/E79*100,2)</f>
        <v>126.35</v>
      </c>
      <c r="J79" s="167">
        <f t="shared" ref="J79" si="180">ROUND(F79/D79*100,2)</f>
        <v>105.34</v>
      </c>
      <c r="K79" s="168">
        <f t="shared" ref="K79" si="181">D79-F79</f>
        <v>-69</v>
      </c>
      <c r="L79" s="169">
        <f t="shared" ref="L79" si="182">K79/N79</f>
        <v>-0.50735294117647056</v>
      </c>
      <c r="M79" s="170">
        <f t="shared" ref="M79" si="183">E79-F79</f>
        <v>-284</v>
      </c>
      <c r="N79" s="170">
        <f t="shared" si="171"/>
        <v>136</v>
      </c>
      <c r="O79" s="121">
        <v>184</v>
      </c>
      <c r="P79" s="163" t="s">
        <v>211</v>
      </c>
      <c r="Q79" s="176"/>
      <c r="R79" s="177"/>
      <c r="S79" s="17">
        <v>1</v>
      </c>
    </row>
    <row r="80" spans="1:19" ht="162.75" x14ac:dyDescent="0.3">
      <c r="A80" s="141" t="s">
        <v>272</v>
      </c>
      <c r="B80" s="140" t="s">
        <v>176</v>
      </c>
      <c r="C80" s="140" t="s">
        <v>156</v>
      </c>
      <c r="D80" s="142">
        <v>661</v>
      </c>
      <c r="E80" s="164">
        <f t="shared" si="164"/>
        <v>551</v>
      </c>
      <c r="F80" s="165">
        <f t="shared" si="90"/>
        <v>524</v>
      </c>
      <c r="G80" s="164">
        <v>524</v>
      </c>
      <c r="H80" s="161"/>
      <c r="I80" s="166">
        <f t="shared" ref="I80" si="184">ROUND(F80/E80*100,2)</f>
        <v>95.1</v>
      </c>
      <c r="J80" s="167">
        <f t="shared" ref="J80" si="185">ROUND(F80/D80*100,2)</f>
        <v>79.27</v>
      </c>
      <c r="K80" s="168">
        <f t="shared" ref="K80" si="186">D80-F80</f>
        <v>137</v>
      </c>
      <c r="L80" s="169">
        <f t="shared" ref="L80:L83" si="187">K80/N80</f>
        <v>2.6346153846153846</v>
      </c>
      <c r="M80" s="170">
        <f t="shared" ref="M80" si="188">E80-F80</f>
        <v>27</v>
      </c>
      <c r="N80" s="170">
        <f t="shared" si="171"/>
        <v>52</v>
      </c>
      <c r="O80" s="121">
        <v>0</v>
      </c>
      <c r="P80" s="163" t="s">
        <v>157</v>
      </c>
      <c r="Q80" s="176"/>
      <c r="R80" s="177"/>
      <c r="S80" s="17">
        <v>1</v>
      </c>
    </row>
    <row r="81" spans="1:19" ht="93" x14ac:dyDescent="0.3">
      <c r="A81" s="141" t="s">
        <v>273</v>
      </c>
      <c r="B81" s="140" t="s">
        <v>177</v>
      </c>
      <c r="C81" s="140" t="s">
        <v>208</v>
      </c>
      <c r="D81" s="142">
        <v>1419</v>
      </c>
      <c r="E81" s="164">
        <f t="shared" si="164"/>
        <v>1183</v>
      </c>
      <c r="F81" s="165">
        <f t="shared" si="90"/>
        <v>1365</v>
      </c>
      <c r="G81" s="164">
        <v>1365</v>
      </c>
      <c r="H81" s="161"/>
      <c r="I81" s="166">
        <f t="shared" ref="I81" si="189">ROUND(F81/E81*100,2)</f>
        <v>115.38</v>
      </c>
      <c r="J81" s="167">
        <f t="shared" ref="J81:J83" si="190">ROUND(F81/D81*100,2)</f>
        <v>96.19</v>
      </c>
      <c r="K81" s="168">
        <f t="shared" ref="K81:K83" si="191">D81-F81</f>
        <v>54</v>
      </c>
      <c r="L81" s="169">
        <f t="shared" si="187"/>
        <v>0.39416058394160586</v>
      </c>
      <c r="M81" s="170">
        <f t="shared" ref="M81:M83" si="192">E81-F81</f>
        <v>-182</v>
      </c>
      <c r="N81" s="170">
        <f t="shared" si="171"/>
        <v>137</v>
      </c>
      <c r="O81" s="121">
        <v>221</v>
      </c>
      <c r="P81" s="163" t="s">
        <v>210</v>
      </c>
      <c r="Q81" s="176"/>
      <c r="R81" s="177"/>
      <c r="S81" s="17">
        <v>1</v>
      </c>
    </row>
    <row r="82" spans="1:19" s="1" customFormat="1" ht="93" x14ac:dyDescent="0.3">
      <c r="A82" s="141" t="s">
        <v>274</v>
      </c>
      <c r="B82" s="140" t="s">
        <v>175</v>
      </c>
      <c r="C82" s="140" t="s">
        <v>201</v>
      </c>
      <c r="D82" s="142">
        <v>2187</v>
      </c>
      <c r="E82" s="164">
        <f t="shared" si="164"/>
        <v>1823</v>
      </c>
      <c r="F82" s="165">
        <f t="shared" si="90"/>
        <v>1875</v>
      </c>
      <c r="G82" s="164">
        <v>1875</v>
      </c>
      <c r="H82" s="161"/>
      <c r="I82" s="166">
        <f t="shared" ref="I82:I83" si="193">ROUND(F82/E82*100,2)</f>
        <v>102.85</v>
      </c>
      <c r="J82" s="167">
        <f t="shared" si="190"/>
        <v>85.73</v>
      </c>
      <c r="K82" s="168">
        <f t="shared" si="191"/>
        <v>312</v>
      </c>
      <c r="L82" s="169">
        <f t="shared" si="187"/>
        <v>1.6595744680851063</v>
      </c>
      <c r="M82" s="170">
        <f t="shared" si="192"/>
        <v>-52</v>
      </c>
      <c r="N82" s="170">
        <f t="shared" si="171"/>
        <v>188</v>
      </c>
      <c r="O82" s="121">
        <v>0</v>
      </c>
      <c r="P82" s="163" t="s">
        <v>202</v>
      </c>
      <c r="Q82" s="176"/>
      <c r="R82" s="177"/>
      <c r="S82" s="17">
        <v>1</v>
      </c>
    </row>
    <row r="83" spans="1:19" ht="69.75" customHeight="1" x14ac:dyDescent="0.3">
      <c r="A83" s="141" t="s">
        <v>275</v>
      </c>
      <c r="B83" s="140" t="s">
        <v>178</v>
      </c>
      <c r="C83" s="140" t="s">
        <v>160</v>
      </c>
      <c r="D83" s="142">
        <v>16873</v>
      </c>
      <c r="E83" s="164">
        <f t="shared" si="164"/>
        <v>14061</v>
      </c>
      <c r="F83" s="165">
        <f>G83+H83</f>
        <v>14451</v>
      </c>
      <c r="G83" s="164">
        <v>14451</v>
      </c>
      <c r="H83" s="161"/>
      <c r="I83" s="166">
        <f t="shared" si="193"/>
        <v>102.77</v>
      </c>
      <c r="J83" s="167">
        <f t="shared" si="190"/>
        <v>85.65</v>
      </c>
      <c r="K83" s="168">
        <f t="shared" si="191"/>
        <v>2422</v>
      </c>
      <c r="L83" s="168">
        <f t="shared" si="187"/>
        <v>1.6761245674740484</v>
      </c>
      <c r="M83" s="170">
        <f t="shared" si="192"/>
        <v>-390</v>
      </c>
      <c r="N83" s="170">
        <f t="shared" si="171"/>
        <v>1445</v>
      </c>
      <c r="O83" s="121">
        <v>189</v>
      </c>
      <c r="P83" s="163" t="s">
        <v>203</v>
      </c>
      <c r="Q83" s="176"/>
      <c r="R83" s="177"/>
      <c r="S83" s="17">
        <v>1</v>
      </c>
    </row>
    <row r="84" spans="1:19" s="134" customFormat="1" ht="78.75" customHeight="1" x14ac:dyDescent="0.3">
      <c r="A84" s="141" t="s">
        <v>276</v>
      </c>
      <c r="B84" s="140" t="s">
        <v>170</v>
      </c>
      <c r="C84" s="96" t="s">
        <v>169</v>
      </c>
      <c r="D84" s="142">
        <v>3358</v>
      </c>
      <c r="E84" s="164">
        <f t="shared" si="164"/>
        <v>2798</v>
      </c>
      <c r="F84" s="165">
        <f t="shared" si="90"/>
        <v>2856</v>
      </c>
      <c r="G84" s="164">
        <v>2856</v>
      </c>
      <c r="H84" s="161"/>
      <c r="I84" s="166">
        <f t="shared" ref="I84" si="194">ROUND(F84/E84*100,2)</f>
        <v>102.07</v>
      </c>
      <c r="J84" s="167">
        <f t="shared" ref="J84" si="195">ROUND(F84/D84*100,2)</f>
        <v>85.05</v>
      </c>
      <c r="K84" s="168">
        <f t="shared" ref="K84" si="196">D84-F84</f>
        <v>502</v>
      </c>
      <c r="L84" s="169">
        <f t="shared" ref="L84" si="197">K84/N84</f>
        <v>1.7552447552447552</v>
      </c>
      <c r="M84" s="170">
        <f t="shared" ref="M84" si="198">E84-F84</f>
        <v>-58</v>
      </c>
      <c r="N84" s="170">
        <f t="shared" si="171"/>
        <v>286</v>
      </c>
      <c r="O84" s="121">
        <v>0</v>
      </c>
      <c r="P84" s="163" t="s">
        <v>215</v>
      </c>
      <c r="Q84" s="176"/>
      <c r="R84" s="177"/>
      <c r="S84" s="17">
        <v>1</v>
      </c>
    </row>
    <row r="85" spans="1:19" ht="81.75" customHeight="1" x14ac:dyDescent="0.3">
      <c r="A85" s="141" t="s">
        <v>277</v>
      </c>
      <c r="B85" s="140" t="s">
        <v>212</v>
      </c>
      <c r="C85" s="96" t="s">
        <v>213</v>
      </c>
      <c r="D85" s="142">
        <v>444</v>
      </c>
      <c r="E85" s="164">
        <f t="shared" si="164"/>
        <v>370</v>
      </c>
      <c r="F85" s="165">
        <f t="shared" ref="F85" si="199">G85+H85</f>
        <v>327</v>
      </c>
      <c r="G85" s="164">
        <v>327</v>
      </c>
      <c r="H85" s="161"/>
      <c r="I85" s="166">
        <f t="shared" ref="I85" si="200">ROUND(F85/E85*100,2)</f>
        <v>88.38</v>
      </c>
      <c r="J85" s="167">
        <f t="shared" ref="J85" si="201">ROUND(F85/D85*100,2)</f>
        <v>73.650000000000006</v>
      </c>
      <c r="K85" s="168">
        <f t="shared" ref="K85" si="202">D85-F85</f>
        <v>117</v>
      </c>
      <c r="L85" s="169">
        <f t="shared" ref="L85" si="203">K85/N85</f>
        <v>3.5454545454545454</v>
      </c>
      <c r="M85" s="170">
        <f t="shared" ref="M85" si="204">E85-F85</f>
        <v>43</v>
      </c>
      <c r="N85" s="170">
        <f t="shared" si="171"/>
        <v>33</v>
      </c>
      <c r="O85" s="121">
        <v>9</v>
      </c>
      <c r="P85" s="163" t="s">
        <v>214</v>
      </c>
      <c r="Q85" s="159" t="s">
        <v>330</v>
      </c>
      <c r="R85" s="117" t="s">
        <v>144</v>
      </c>
      <c r="S85" s="17">
        <v>1</v>
      </c>
    </row>
    <row r="86" spans="1:19" ht="69.75" customHeight="1" x14ac:dyDescent="0.3">
      <c r="A86" s="141" t="s">
        <v>278</v>
      </c>
      <c r="B86" s="140" t="s">
        <v>217</v>
      </c>
      <c r="C86" s="140" t="s">
        <v>218</v>
      </c>
      <c r="D86" s="142">
        <v>1217</v>
      </c>
      <c r="E86" s="164">
        <f t="shared" si="164"/>
        <v>1014</v>
      </c>
      <c r="F86" s="165">
        <f t="shared" ref="F86" si="205">G86+H86</f>
        <v>1048</v>
      </c>
      <c r="G86" s="164">
        <v>1048</v>
      </c>
      <c r="H86" s="161"/>
      <c r="I86" s="166">
        <f t="shared" ref="I86" si="206">ROUND(F86/E86*100,2)</f>
        <v>103.35</v>
      </c>
      <c r="J86" s="167">
        <f t="shared" ref="J86" si="207">ROUND(F86/D86*100,2)</f>
        <v>86.11</v>
      </c>
      <c r="K86" s="168">
        <f t="shared" ref="K86" si="208">D86-F86</f>
        <v>169</v>
      </c>
      <c r="L86" s="169">
        <f t="shared" ref="L86" si="209">K86/N86</f>
        <v>1.6095238095238096</v>
      </c>
      <c r="M86" s="170">
        <f t="shared" ref="M86" si="210">E86-F86</f>
        <v>-34</v>
      </c>
      <c r="N86" s="170">
        <f t="shared" si="171"/>
        <v>105</v>
      </c>
      <c r="O86" s="121">
        <v>0</v>
      </c>
      <c r="P86" s="163" t="s">
        <v>215</v>
      </c>
      <c r="Q86" s="176" t="s">
        <v>331</v>
      </c>
      <c r="R86" s="177" t="s">
        <v>48</v>
      </c>
      <c r="S86" s="17">
        <v>1</v>
      </c>
    </row>
    <row r="87" spans="1:19" ht="51.75" customHeight="1" x14ac:dyDescent="0.3">
      <c r="A87" s="141" t="s">
        <v>279</v>
      </c>
      <c r="B87" s="140" t="s">
        <v>219</v>
      </c>
      <c r="C87" s="96" t="s">
        <v>220</v>
      </c>
      <c r="D87" s="142">
        <v>1048</v>
      </c>
      <c r="E87" s="164">
        <f t="shared" si="164"/>
        <v>873</v>
      </c>
      <c r="F87" s="165">
        <f t="shared" ref="F87:F90" si="211">G87+H87</f>
        <v>1051</v>
      </c>
      <c r="G87" s="164">
        <v>1051</v>
      </c>
      <c r="H87" s="161"/>
      <c r="I87" s="166">
        <f t="shared" ref="I87:I90" si="212">ROUND(F87/E87*100,2)</f>
        <v>120.39</v>
      </c>
      <c r="J87" s="167">
        <f t="shared" ref="J87:J90" si="213">ROUND(F87/D87*100,2)</f>
        <v>100.29</v>
      </c>
      <c r="K87" s="168">
        <f t="shared" ref="K87:K90" si="214">D87-F87</f>
        <v>-3</v>
      </c>
      <c r="L87" s="169">
        <f t="shared" ref="L87:L90" si="215">K87/N87</f>
        <v>-2.8571428571428571E-2</v>
      </c>
      <c r="M87" s="170">
        <f t="shared" ref="M87:M90" si="216">E87-F87</f>
        <v>-178</v>
      </c>
      <c r="N87" s="170">
        <f t="shared" si="171"/>
        <v>105</v>
      </c>
      <c r="O87" s="121">
        <v>300</v>
      </c>
      <c r="P87" s="163" t="s">
        <v>221</v>
      </c>
      <c r="Q87" s="176"/>
      <c r="R87" s="177"/>
      <c r="S87" s="17">
        <v>1</v>
      </c>
    </row>
    <row r="88" spans="1:19" ht="93" x14ac:dyDescent="0.3">
      <c r="A88" s="141" t="s">
        <v>280</v>
      </c>
      <c r="B88" s="140" t="s">
        <v>228</v>
      </c>
      <c r="C88" s="138" t="s">
        <v>229</v>
      </c>
      <c r="D88" s="142">
        <v>1005</v>
      </c>
      <c r="E88" s="164">
        <f t="shared" si="164"/>
        <v>838</v>
      </c>
      <c r="F88" s="165">
        <f t="shared" si="211"/>
        <v>840</v>
      </c>
      <c r="G88" s="164">
        <v>840</v>
      </c>
      <c r="H88" s="161"/>
      <c r="I88" s="166">
        <f t="shared" si="212"/>
        <v>100.24</v>
      </c>
      <c r="J88" s="167">
        <f t="shared" si="213"/>
        <v>83.58</v>
      </c>
      <c r="K88" s="168">
        <f t="shared" si="214"/>
        <v>165</v>
      </c>
      <c r="L88" s="169">
        <f t="shared" si="215"/>
        <v>1.9642857142857142</v>
      </c>
      <c r="M88" s="170">
        <f t="shared" si="216"/>
        <v>-2</v>
      </c>
      <c r="N88" s="170">
        <f t="shared" si="171"/>
        <v>84</v>
      </c>
      <c r="O88" s="121">
        <v>0</v>
      </c>
      <c r="P88" s="163" t="s">
        <v>230</v>
      </c>
      <c r="Q88" s="176"/>
      <c r="R88" s="177"/>
      <c r="S88" s="17">
        <v>1</v>
      </c>
    </row>
    <row r="89" spans="1:19" ht="69.75" x14ac:dyDescent="0.3">
      <c r="A89" s="141" t="s">
        <v>281</v>
      </c>
      <c r="B89" s="140" t="s">
        <v>233</v>
      </c>
      <c r="C89" s="140" t="s">
        <v>234</v>
      </c>
      <c r="D89" s="142">
        <v>912</v>
      </c>
      <c r="E89" s="142">
        <f t="shared" si="164"/>
        <v>760</v>
      </c>
      <c r="F89" s="165">
        <f t="shared" si="211"/>
        <v>810</v>
      </c>
      <c r="G89" s="142">
        <v>810</v>
      </c>
      <c r="H89" s="163"/>
      <c r="I89" s="24">
        <f t="shared" si="212"/>
        <v>106.58</v>
      </c>
      <c r="J89" s="128">
        <f t="shared" si="213"/>
        <v>88.82</v>
      </c>
      <c r="K89" s="168">
        <f t="shared" si="214"/>
        <v>102</v>
      </c>
      <c r="L89" s="168">
        <f t="shared" si="215"/>
        <v>1.2592592592592593</v>
      </c>
      <c r="M89" s="121">
        <f t="shared" si="216"/>
        <v>-50</v>
      </c>
      <c r="N89" s="121">
        <f t="shared" si="171"/>
        <v>81</v>
      </c>
      <c r="O89" s="119"/>
      <c r="P89" s="140" t="s">
        <v>236</v>
      </c>
      <c r="Q89" s="176"/>
      <c r="R89" s="177"/>
      <c r="S89" s="17">
        <v>1</v>
      </c>
    </row>
    <row r="90" spans="1:19" s="1" customFormat="1" ht="69.75" x14ac:dyDescent="0.3">
      <c r="A90" s="141" t="s">
        <v>282</v>
      </c>
      <c r="B90" s="140" t="s">
        <v>237</v>
      </c>
      <c r="C90" s="140" t="s">
        <v>238</v>
      </c>
      <c r="D90" s="142">
        <v>1248</v>
      </c>
      <c r="E90" s="164">
        <f t="shared" si="164"/>
        <v>1040</v>
      </c>
      <c r="F90" s="165">
        <f t="shared" si="211"/>
        <v>886</v>
      </c>
      <c r="G90" s="164">
        <v>886</v>
      </c>
      <c r="H90" s="161"/>
      <c r="I90" s="166">
        <f t="shared" si="212"/>
        <v>85.19</v>
      </c>
      <c r="J90" s="167">
        <f t="shared" si="213"/>
        <v>70.989999999999995</v>
      </c>
      <c r="K90" s="168">
        <f t="shared" si="214"/>
        <v>362</v>
      </c>
      <c r="L90" s="169">
        <f t="shared" si="215"/>
        <v>4.0674157303370784</v>
      </c>
      <c r="M90" s="170">
        <f t="shared" si="216"/>
        <v>154</v>
      </c>
      <c r="N90" s="170">
        <f t="shared" si="171"/>
        <v>89</v>
      </c>
      <c r="O90" s="121">
        <v>0</v>
      </c>
      <c r="P90" s="163" t="s">
        <v>215</v>
      </c>
      <c r="Q90" s="176"/>
      <c r="R90" s="177"/>
      <c r="S90" s="17">
        <v>1</v>
      </c>
    </row>
    <row r="91" spans="1:19" ht="78.75" customHeight="1" x14ac:dyDescent="0.3">
      <c r="A91" s="141" t="s">
        <v>283</v>
      </c>
      <c r="B91" s="140" t="s">
        <v>240</v>
      </c>
      <c r="C91" s="96" t="s">
        <v>241</v>
      </c>
      <c r="D91" s="142">
        <v>988</v>
      </c>
      <c r="E91" s="164">
        <f t="shared" si="164"/>
        <v>823</v>
      </c>
      <c r="F91" s="165">
        <f t="shared" ref="F91" si="217">G91+H91</f>
        <v>882</v>
      </c>
      <c r="G91" s="164">
        <v>882</v>
      </c>
      <c r="H91" s="161"/>
      <c r="I91" s="166">
        <f>ROUND(F91/E91*100,2)</f>
        <v>107.17</v>
      </c>
      <c r="J91" s="167">
        <f>ROUND(F91/D91*100,2)</f>
        <v>89.27</v>
      </c>
      <c r="K91" s="168">
        <f>D91-F91</f>
        <v>106</v>
      </c>
      <c r="L91" s="169">
        <f t="shared" ref="L91" si="218">K91/N91</f>
        <v>1.2045454545454546</v>
      </c>
      <c r="M91" s="170">
        <f>E91-F91</f>
        <v>-59</v>
      </c>
      <c r="N91" s="170">
        <f t="shared" si="171"/>
        <v>88</v>
      </c>
      <c r="O91" s="121">
        <v>140</v>
      </c>
      <c r="P91" s="140" t="s">
        <v>236</v>
      </c>
      <c r="Q91" s="176"/>
      <c r="R91" s="177"/>
      <c r="S91" s="17">
        <v>1</v>
      </c>
    </row>
    <row r="92" spans="1:19" ht="78.75" customHeight="1" x14ac:dyDescent="0.3">
      <c r="A92" s="173" t="s">
        <v>284</v>
      </c>
      <c r="B92" s="187" t="s">
        <v>89</v>
      </c>
      <c r="C92" s="96" t="s">
        <v>242</v>
      </c>
      <c r="D92" s="188">
        <v>1571</v>
      </c>
      <c r="E92" s="185">
        <f t="shared" si="164"/>
        <v>1309</v>
      </c>
      <c r="F92" s="189">
        <f t="shared" ref="F92" si="219">G92+H92</f>
        <v>1812</v>
      </c>
      <c r="G92" s="185">
        <v>1707</v>
      </c>
      <c r="H92" s="186">
        <v>105</v>
      </c>
      <c r="I92" s="180">
        <f>ROUND(F92/E92*100,2)</f>
        <v>138.43</v>
      </c>
      <c r="J92" s="181">
        <f>ROUND(F92/D92*100,2)</f>
        <v>115.34</v>
      </c>
      <c r="K92" s="182">
        <f>D92-F92</f>
        <v>-241</v>
      </c>
      <c r="L92" s="183">
        <f t="shared" ref="L92" si="220">K92/N92</f>
        <v>-1.3314917127071824</v>
      </c>
      <c r="M92" s="179">
        <f>E92-F92</f>
        <v>-503</v>
      </c>
      <c r="N92" s="179">
        <f t="shared" si="171"/>
        <v>181</v>
      </c>
      <c r="O92" s="121"/>
      <c r="P92" s="140" t="s">
        <v>243</v>
      </c>
      <c r="Q92" s="159" t="s">
        <v>329</v>
      </c>
      <c r="R92" s="117" t="s">
        <v>144</v>
      </c>
      <c r="S92" s="17">
        <v>1</v>
      </c>
    </row>
    <row r="93" spans="1:19" ht="81.75" customHeight="1" x14ac:dyDescent="0.3">
      <c r="A93" s="173" t="s">
        <v>298</v>
      </c>
      <c r="B93" s="187"/>
      <c r="C93" s="140" t="s">
        <v>255</v>
      </c>
      <c r="D93" s="188"/>
      <c r="E93" s="185"/>
      <c r="F93" s="189"/>
      <c r="G93" s="185"/>
      <c r="H93" s="186"/>
      <c r="I93" s="180"/>
      <c r="J93" s="181"/>
      <c r="K93" s="182"/>
      <c r="L93" s="183"/>
      <c r="M93" s="179"/>
      <c r="N93" s="179"/>
      <c r="O93" s="119">
        <v>439</v>
      </c>
      <c r="P93" s="140" t="s">
        <v>236</v>
      </c>
      <c r="Q93" s="176" t="s">
        <v>331</v>
      </c>
      <c r="R93" s="175" t="s">
        <v>48</v>
      </c>
      <c r="S93" s="17">
        <v>1</v>
      </c>
    </row>
    <row r="94" spans="1:19" ht="81.75" customHeight="1" x14ac:dyDescent="0.3">
      <c r="A94" s="173" t="s">
        <v>312</v>
      </c>
      <c r="B94" s="187"/>
      <c r="C94" s="140" t="s">
        <v>304</v>
      </c>
      <c r="D94" s="188"/>
      <c r="E94" s="185"/>
      <c r="F94" s="189"/>
      <c r="G94" s="185"/>
      <c r="H94" s="186"/>
      <c r="I94" s="180"/>
      <c r="J94" s="181"/>
      <c r="K94" s="182"/>
      <c r="L94" s="183"/>
      <c r="M94" s="179"/>
      <c r="N94" s="179"/>
      <c r="O94" s="119">
        <v>10</v>
      </c>
      <c r="P94" s="140" t="s">
        <v>305</v>
      </c>
      <c r="Q94" s="176"/>
      <c r="R94" s="175"/>
      <c r="S94" s="17">
        <v>1</v>
      </c>
    </row>
    <row r="95" spans="1:19" ht="107.25" customHeight="1" x14ac:dyDescent="0.3">
      <c r="A95" s="173" t="s">
        <v>313</v>
      </c>
      <c r="B95" s="140" t="s">
        <v>226</v>
      </c>
      <c r="C95" s="96" t="s">
        <v>299</v>
      </c>
      <c r="D95" s="142">
        <v>944</v>
      </c>
      <c r="E95" s="164">
        <f t="shared" ref="E95" si="221">ROUND((D95/12*$S$2),0)</f>
        <v>787</v>
      </c>
      <c r="F95" s="165">
        <f t="shared" ref="F95" si="222">G95+H95</f>
        <v>846</v>
      </c>
      <c r="G95" s="164">
        <v>846</v>
      </c>
      <c r="H95" s="161"/>
      <c r="I95" s="166">
        <f>ROUND(F95/E95*100,2)</f>
        <v>107.5</v>
      </c>
      <c r="J95" s="167">
        <f>ROUND(F95/D95*100,2)</f>
        <v>89.62</v>
      </c>
      <c r="K95" s="168">
        <f>D95-F95</f>
        <v>98</v>
      </c>
      <c r="L95" s="169">
        <f t="shared" ref="L95" si="223">K95/N95</f>
        <v>1.1529411764705881</v>
      </c>
      <c r="M95" s="170">
        <f>E95-F95</f>
        <v>-59</v>
      </c>
      <c r="N95" s="170">
        <f t="shared" ref="N95" si="224">ROUND(F95/$S$2,0)</f>
        <v>85</v>
      </c>
      <c r="O95" s="121">
        <v>150</v>
      </c>
      <c r="P95" s="140" t="s">
        <v>309</v>
      </c>
      <c r="Q95" s="176"/>
      <c r="R95" s="175"/>
      <c r="S95" s="17">
        <v>1</v>
      </c>
    </row>
    <row r="96" spans="1:19" ht="99.75" customHeight="1" x14ac:dyDescent="0.3">
      <c r="A96" s="173" t="s">
        <v>319</v>
      </c>
      <c r="B96" s="187" t="s">
        <v>320</v>
      </c>
      <c r="C96" s="96" t="s">
        <v>322</v>
      </c>
      <c r="D96" s="188">
        <v>1884</v>
      </c>
      <c r="E96" s="185">
        <f t="shared" ref="E96" si="225">ROUND((D96/12*$S$2),0)</f>
        <v>1570</v>
      </c>
      <c r="F96" s="189">
        <f t="shared" ref="F96" si="226">G96+H96</f>
        <v>1027</v>
      </c>
      <c r="G96" s="185">
        <v>1027</v>
      </c>
      <c r="H96" s="186"/>
      <c r="I96" s="180">
        <f>ROUND(F96/E96*100,2)</f>
        <v>65.41</v>
      </c>
      <c r="J96" s="181">
        <f>ROUND(F96/D96*100,2)</f>
        <v>54.51</v>
      </c>
      <c r="K96" s="182">
        <f>D96-F96</f>
        <v>857</v>
      </c>
      <c r="L96" s="183">
        <f t="shared" ref="L96" si="227">K96/N96</f>
        <v>8.3203883495145625</v>
      </c>
      <c r="M96" s="179">
        <f>E96-F96</f>
        <v>543</v>
      </c>
      <c r="N96" s="179">
        <f t="shared" ref="N96" si="228">ROUND(F96/$S$2,0)</f>
        <v>103</v>
      </c>
      <c r="O96" s="121">
        <v>0</v>
      </c>
      <c r="P96" s="163" t="s">
        <v>321</v>
      </c>
      <c r="Q96" s="176"/>
      <c r="R96" s="175"/>
      <c r="S96" s="17">
        <v>1</v>
      </c>
    </row>
    <row r="97" spans="1:19" ht="55.5" customHeight="1" x14ac:dyDescent="0.3">
      <c r="A97" s="173" t="s">
        <v>324</v>
      </c>
      <c r="B97" s="187"/>
      <c r="C97" s="96" t="s">
        <v>326</v>
      </c>
      <c r="D97" s="188"/>
      <c r="E97" s="185"/>
      <c r="F97" s="189"/>
      <c r="G97" s="185"/>
      <c r="H97" s="186"/>
      <c r="I97" s="180"/>
      <c r="J97" s="181"/>
      <c r="K97" s="182"/>
      <c r="L97" s="183"/>
      <c r="M97" s="179"/>
      <c r="N97" s="179"/>
      <c r="O97" s="121">
        <v>9</v>
      </c>
      <c r="P97" s="140" t="s">
        <v>325</v>
      </c>
      <c r="Q97" s="176"/>
      <c r="R97" s="175"/>
    </row>
    <row r="98" spans="1:19" x14ac:dyDescent="0.3">
      <c r="A98" s="16"/>
      <c r="B98" s="16"/>
      <c r="C98" s="16"/>
      <c r="D98" s="16"/>
      <c r="E98" s="16"/>
      <c r="F98" s="124"/>
      <c r="G98" s="124"/>
      <c r="H98" s="124"/>
      <c r="I98" s="16"/>
      <c r="J98" s="16"/>
      <c r="K98" s="16"/>
      <c r="L98" s="16"/>
      <c r="M98" s="16"/>
      <c r="N98" s="16"/>
      <c r="O98" s="139"/>
      <c r="P98" s="139"/>
      <c r="S98" s="17">
        <f>SUM(S6:S96)</f>
        <v>60</v>
      </c>
    </row>
    <row r="99" spans="1:19" x14ac:dyDescent="0.3">
      <c r="O99" s="17"/>
      <c r="P99" s="17"/>
    </row>
    <row r="100" spans="1:19" x14ac:dyDescent="0.3">
      <c r="O100" s="17"/>
      <c r="P100" s="17"/>
    </row>
  </sheetData>
  <mergeCells count="97">
    <mergeCell ref="N92:N94"/>
    <mergeCell ref="B72:B73"/>
    <mergeCell ref="D72:D73"/>
    <mergeCell ref="E72:E73"/>
    <mergeCell ref="F72:F73"/>
    <mergeCell ref="I72:I73"/>
    <mergeCell ref="J72:J73"/>
    <mergeCell ref="K72:K73"/>
    <mergeCell ref="L72:L73"/>
    <mergeCell ref="M72:M73"/>
    <mergeCell ref="N72:N73"/>
    <mergeCell ref="I92:I94"/>
    <mergeCell ref="J92:J94"/>
    <mergeCell ref="K92:K94"/>
    <mergeCell ref="L92:L94"/>
    <mergeCell ref="M92:M94"/>
    <mergeCell ref="D68:D69"/>
    <mergeCell ref="B68:B69"/>
    <mergeCell ref="A1:O1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L56:L57"/>
    <mergeCell ref="M56:M57"/>
    <mergeCell ref="N56:N57"/>
    <mergeCell ref="H56:H57"/>
    <mergeCell ref="I56:I57"/>
    <mergeCell ref="J56:J57"/>
    <mergeCell ref="K56:K57"/>
    <mergeCell ref="B56:B57"/>
    <mergeCell ref="D56:D57"/>
    <mergeCell ref="E56:E57"/>
    <mergeCell ref="F56:F57"/>
    <mergeCell ref="G56:G57"/>
    <mergeCell ref="A21:D21"/>
    <mergeCell ref="A6:A7"/>
    <mergeCell ref="B6:B7"/>
    <mergeCell ref="C6:C7"/>
    <mergeCell ref="A2:A3"/>
    <mergeCell ref="D2:E2"/>
    <mergeCell ref="N2:N3"/>
    <mergeCell ref="O2:P2"/>
    <mergeCell ref="C2:C3"/>
    <mergeCell ref="B2:B3"/>
    <mergeCell ref="M2:M3"/>
    <mergeCell ref="K2:K3"/>
    <mergeCell ref="J2:J3"/>
    <mergeCell ref="L2:L3"/>
    <mergeCell ref="G2:H2"/>
    <mergeCell ref="F2:F3"/>
    <mergeCell ref="I2:I3"/>
    <mergeCell ref="Q1:R1"/>
    <mergeCell ref="R2:R3"/>
    <mergeCell ref="Q2:Q3"/>
    <mergeCell ref="Q77:Q84"/>
    <mergeCell ref="R72:R75"/>
    <mergeCell ref="R56:R68"/>
    <mergeCell ref="R6:R12"/>
    <mergeCell ref="R25:R27"/>
    <mergeCell ref="R30:R31"/>
    <mergeCell ref="H72:H73"/>
    <mergeCell ref="G92:G94"/>
    <mergeCell ref="H92:H94"/>
    <mergeCell ref="B96:B97"/>
    <mergeCell ref="D96:D97"/>
    <mergeCell ref="E96:E97"/>
    <mergeCell ref="F96:F97"/>
    <mergeCell ref="G96:G97"/>
    <mergeCell ref="H96:H97"/>
    <mergeCell ref="B92:B94"/>
    <mergeCell ref="D92:D94"/>
    <mergeCell ref="E92:E94"/>
    <mergeCell ref="F92:F94"/>
    <mergeCell ref="G72:G73"/>
    <mergeCell ref="N96:N97"/>
    <mergeCell ref="I96:I97"/>
    <mergeCell ref="J96:J97"/>
    <mergeCell ref="K96:K97"/>
    <mergeCell ref="L96:L97"/>
    <mergeCell ref="M96:M97"/>
    <mergeCell ref="Q30:Q31"/>
    <mergeCell ref="Q25:Q27"/>
    <mergeCell ref="Q6:Q12"/>
    <mergeCell ref="Q72:Q75"/>
    <mergeCell ref="Q56:Q68"/>
    <mergeCell ref="R93:R97"/>
    <mergeCell ref="Q86:Q91"/>
    <mergeCell ref="R86:R91"/>
    <mergeCell ref="R77:R84"/>
    <mergeCell ref="Q93:Q97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9" fitToHeight="0" orientation="landscape" r:id="rId1"/>
  <headerFooter>
    <oddFooter xml:space="preserve">&amp;R&amp;P
</oddFooter>
  </headerFooter>
  <rowBreaks count="2" manualBreakCount="2">
    <brk id="41" max="17" man="1"/>
    <brk id="6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01" t="s">
        <v>19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190" t="s">
        <v>66</v>
      </c>
      <c r="Q1" s="190"/>
    </row>
    <row r="2" spans="1:27" ht="138" customHeight="1" x14ac:dyDescent="0.3">
      <c r="A2" s="186" t="s">
        <v>0</v>
      </c>
      <c r="B2" s="186" t="s">
        <v>20</v>
      </c>
      <c r="C2" s="186" t="s">
        <v>5</v>
      </c>
      <c r="D2" s="186" t="s">
        <v>67</v>
      </c>
      <c r="E2" s="186"/>
      <c r="F2" s="226" t="s">
        <v>68</v>
      </c>
      <c r="G2" s="191" t="s">
        <v>14</v>
      </c>
      <c r="H2" s="191"/>
      <c r="I2" s="195" t="s">
        <v>137</v>
      </c>
      <c r="J2" s="227" t="s">
        <v>23</v>
      </c>
      <c r="K2" s="192" t="s">
        <v>24</v>
      </c>
      <c r="L2" s="228" t="s">
        <v>138</v>
      </c>
      <c r="M2" s="191" t="s">
        <v>22</v>
      </c>
      <c r="N2" s="191" t="s">
        <v>7</v>
      </c>
      <c r="O2" s="191"/>
      <c r="P2" s="176" t="s">
        <v>17</v>
      </c>
      <c r="Q2" s="176" t="s">
        <v>18</v>
      </c>
      <c r="R2" s="37">
        <v>2</v>
      </c>
    </row>
    <row r="3" spans="1:27" ht="176.25" customHeight="1" x14ac:dyDescent="0.3">
      <c r="A3" s="186"/>
      <c r="B3" s="186"/>
      <c r="C3" s="186"/>
      <c r="D3" s="84" t="s">
        <v>6</v>
      </c>
      <c r="E3" s="27" t="s">
        <v>135</v>
      </c>
      <c r="F3" s="226"/>
      <c r="G3" s="86" t="s">
        <v>69</v>
      </c>
      <c r="H3" s="85" t="s">
        <v>13</v>
      </c>
      <c r="I3" s="195"/>
      <c r="J3" s="227"/>
      <c r="K3" s="192"/>
      <c r="L3" s="228"/>
      <c r="M3" s="191"/>
      <c r="N3" s="85" t="s">
        <v>21</v>
      </c>
      <c r="O3" s="83" t="s">
        <v>4</v>
      </c>
      <c r="P3" s="176"/>
      <c r="Q3" s="17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23" t="s">
        <v>133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69.7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str">
        <f>'ПРОТОКОЛ 19'!P20</f>
        <v>Увеличение распределенных объемов медицинской помощи по профилю педиатрия ( с 7214 до 9214)</v>
      </c>
      <c r="P7" s="22" t="e">
        <f>'ПРОТОКОЛ 19'!#REF!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'ПРОТОКОЛ 19'!#REF!</f>
        <v>#REF!</v>
      </c>
      <c r="P8" s="22" t="e">
        <f>'ПРОТОКОЛ 19'!#REF!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str">
        <f>'ПРОТОКОЛ 19'!P6</f>
        <v>Снижение распределенных объемов по проведению проф.осмотров</v>
      </c>
      <c r="P9" s="22" t="str">
        <f>'ПРОТОКОЛ 19'!Q6</f>
        <v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96" t="s">
        <v>1</v>
      </c>
      <c r="B14" s="196"/>
      <c r="C14" s="196"/>
      <c r="D14" s="196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'ПРОТОКОЛ 19'!#REF!</f>
        <v>#REF!</v>
      </c>
      <c r="P18" s="22" t="e">
        <f>'ПРОТОКОЛ 19'!#REF!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>
        <f>'ПРОТОКОЛ 19'!P47</f>
        <v>0</v>
      </c>
      <c r="P33" s="22">
        <f>'ПРОТОКОЛ 19'!Q47</f>
        <v>0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'ПРОТОКОЛ 19'!#REF!</f>
        <v>#REF!</v>
      </c>
      <c r="P37" s="22" t="e">
        <f>'ПРОТОКОЛ 19'!#REF!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'ПРОТОКОЛ 19'!#REF!</f>
        <v>#REF!</v>
      </c>
      <c r="P41" s="99" t="e">
        <f>'ПРОТОКОЛ 19'!#REF!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'ПРОТОКОЛ 19'!#REF!</f>
        <v>#REF!</v>
      </c>
      <c r="P42" s="99" t="e">
        <f>'ПРОТОКОЛ 19'!#REF!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'ПРОТОКОЛ 19'!#REF!</f>
        <v>#REF!</v>
      </c>
      <c r="P43" s="99" t="e">
        <f>'ПРОТОКОЛ 19'!#REF!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'ПРОТОКОЛ 19'!#REF!</f>
        <v>#REF!</v>
      </c>
      <c r="P44" s="54" t="e">
        <f>'ПРОТОКОЛ 19'!#REF!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93" x14ac:dyDescent="0.3">
      <c r="A46" s="43" t="s">
        <v>52</v>
      </c>
      <c r="B46" s="207" t="s">
        <v>76</v>
      </c>
      <c r="C46" s="97" t="s">
        <v>136</v>
      </c>
      <c r="D46" s="211">
        <v>1896</v>
      </c>
      <c r="E46" s="211">
        <f t="shared" ref="E46:E51" si="54">ROUND((D46/12*$R$2),0)</f>
        <v>316</v>
      </c>
      <c r="F46" s="205">
        <f t="shared" ref="F46:F51" si="55">G46+H46</f>
        <v>306</v>
      </c>
      <c r="G46" s="211">
        <v>306</v>
      </c>
      <c r="H46" s="213"/>
      <c r="I46" s="221">
        <f t="shared" ref="I46:I51" si="56">ROUND(F46/E46*100,2)</f>
        <v>96.84</v>
      </c>
      <c r="J46" s="219">
        <f t="shared" ref="J46:J51" si="57">ROUND(F46/D46*100,2)</f>
        <v>16.14</v>
      </c>
      <c r="K46" s="217">
        <f t="shared" ref="K46:K51" si="58">D46-F46</f>
        <v>1590</v>
      </c>
      <c r="L46" s="215">
        <f t="shared" ref="L46:L51" si="59">E46-F46</f>
        <v>10</v>
      </c>
      <c r="M46" s="215">
        <f t="shared" ref="M46:M51" si="60">ROUND(F46/$R$2,0)</f>
        <v>153</v>
      </c>
      <c r="N46" s="203">
        <v>0</v>
      </c>
      <c r="O46" s="97" t="str">
        <f>'ПРОТОКОЛ 19'!P58</f>
        <v>Перераспределение распределенных объемов медицинской помощи, оказываемой в условиях КС по профилям медицинской помощи</v>
      </c>
      <c r="P46" s="99">
        <f>'ПРОТОКОЛ 19'!Q58</f>
        <v>0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08"/>
      <c r="C47" s="83" t="s">
        <v>102</v>
      </c>
      <c r="D47" s="212"/>
      <c r="E47" s="212"/>
      <c r="F47" s="206"/>
      <c r="G47" s="212"/>
      <c r="H47" s="214"/>
      <c r="I47" s="222"/>
      <c r="J47" s="220"/>
      <c r="K47" s="218"/>
      <c r="L47" s="216"/>
      <c r="M47" s="216"/>
      <c r="N47" s="204"/>
      <c r="O47" s="83" t="e">
        <f>'ПРОТОКОЛ 19'!#REF!</f>
        <v>#REF!</v>
      </c>
      <c r="P47" s="99" t="e">
        <f>'ПРОТОКОЛ 19'!#REF!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'ПРОТОКОЛ 19'!P59</f>
        <v>Перераспределение распределенных объемов медицинской помощи, оказываемой в условиях КС по профилям медицинской помощи</v>
      </c>
      <c r="P48" s="99">
        <f>'ПРОТОКОЛ 19'!Q59</f>
        <v>0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09" t="s">
        <v>107</v>
      </c>
      <c r="B49" s="207" t="s">
        <v>93</v>
      </c>
      <c r="C49" s="102" t="s">
        <v>94</v>
      </c>
      <c r="D49" s="211">
        <v>7463</v>
      </c>
      <c r="E49" s="211">
        <f t="shared" si="54"/>
        <v>1244</v>
      </c>
      <c r="F49" s="205">
        <f t="shared" si="55"/>
        <v>1015</v>
      </c>
      <c r="G49" s="21">
        <v>1015</v>
      </c>
      <c r="H49" s="22"/>
      <c r="I49" s="221">
        <f t="shared" si="56"/>
        <v>81.59</v>
      </c>
      <c r="J49" s="219">
        <f t="shared" si="57"/>
        <v>13.6</v>
      </c>
      <c r="K49" s="217">
        <f t="shared" si="58"/>
        <v>6448</v>
      </c>
      <c r="L49" s="215">
        <f t="shared" si="59"/>
        <v>229</v>
      </c>
      <c r="M49" s="215">
        <f t="shared" si="60"/>
        <v>508</v>
      </c>
      <c r="N49" s="55">
        <v>0</v>
      </c>
      <c r="O49" s="83" t="e">
        <f>'ПРОТОКОЛ 19'!#REF!</f>
        <v>#REF!</v>
      </c>
      <c r="P49" s="99" t="e">
        <f>'ПРОТОКОЛ 19'!#REF!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10"/>
      <c r="B50" s="208"/>
      <c r="C50" s="38" t="s">
        <v>141</v>
      </c>
      <c r="D50" s="212"/>
      <c r="E50" s="212"/>
      <c r="F50" s="206"/>
      <c r="G50" s="21"/>
      <c r="H50" s="22"/>
      <c r="I50" s="222"/>
      <c r="J50" s="220"/>
      <c r="K50" s="218"/>
      <c r="L50" s="216"/>
      <c r="M50" s="216"/>
      <c r="N50" s="55">
        <v>0</v>
      </c>
      <c r="O50" s="100" t="e">
        <f>'ПРОТОКОЛ 19'!#REF!</f>
        <v>#REF!</v>
      </c>
      <c r="P50" s="100" t="e">
        <f>'ПРОТОКОЛ 19'!#REF!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93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str">
        <f>'ПРОТОКОЛ 19'!P61</f>
        <v>Перераспределение распределенных объемов медицинской помощи, оказываемой в условиях КС по профилям медицинской помощи</v>
      </c>
      <c r="P51" s="54">
        <f>'ПРОТОКОЛ 19'!Q61</f>
        <v>0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'ПРОТОКОЛ 19'!#REF!</f>
        <v>#REF!</v>
      </c>
      <c r="P55" s="99" t="e">
        <f>'ПРОТОКОЛ 19'!#REF!</f>
        <v>#REF!</v>
      </c>
      <c r="Q55" s="11"/>
    </row>
    <row r="56" spans="1:27" ht="186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'ПРОТОКОЛ 19'!P80</f>
        <v xml:space="preserve">Перераспределение распределенных объемов медицинской помощи, оказываемой в условиях ДС по профилям: инфекционные болезни (-10), педиатрия (+10), кардиология (-11), нейрохирургия (+10), неврология (+1), гастроэнтерология (-5), травмотология и ортопедия (+5), эндокринология (-7), пульмонология (+7) </v>
      </c>
      <c r="P56" s="99">
        <f>'ПРОТОКОЛ 19'!Q80</f>
        <v>0</v>
      </c>
      <c r="Q56" s="11"/>
    </row>
    <row r="57" spans="1:27" ht="93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str">
        <f>'ПРОТОКОЛ 19'!P83</f>
        <v>Увеличение распределенных объемов медицинской помощи  в условиях дневного стационара по профилю "онкология" (с 1639  до 1828)</v>
      </c>
      <c r="P57" s="99">
        <f>'ПРОТОКОЛ 19'!Q83</f>
        <v>0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'ПРОТОКОЛ 19'!#REF!</f>
        <v>#REF!</v>
      </c>
      <c r="P58" s="100" t="e">
        <f>'ПРОТОКОЛ 19'!#REF!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23" t="s">
        <v>139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5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str">
        <f>'ПРОТОКОЛ 19'!P7</f>
        <v>Снижение распределенных объемов по проведению диспансеризации взрослого населения</v>
      </c>
      <c r="P63" s="22">
        <f>'ПРОТОКОЛ 19'!Q7</f>
        <v>0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'ПРОТОКОЛ 19'!#REF!</f>
        <v>#REF!</v>
      </c>
      <c r="P67" s="22" t="str">
        <f>'ПРОТОКОЛ 19'!Q20</f>
        <v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</v>
      </c>
      <c r="Q67" s="11"/>
    </row>
    <row r="68" spans="1:17" x14ac:dyDescent="0.3">
      <c r="A68" s="196" t="s">
        <v>1</v>
      </c>
      <c r="B68" s="196"/>
      <c r="C68" s="196"/>
      <c r="D68" s="196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str">
        <f>'ПРОТОКОЛ 19'!P25</f>
        <v>Увеличение распределенных объемов медицинской помощи (до 2014)</v>
      </c>
      <c r="P72" s="22" t="str">
        <f>'ПРОТОКОЛ 19'!Q25</f>
        <v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str">
        <f>'ПРОТОКОЛ 19'!P30</f>
        <v>Увеличение распределенных объемов медицинской помощи (до 173)</v>
      </c>
      <c r="P74" s="22" t="e">
        <f>'ПРОТОКОЛ 19'!#REF!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str">
        <f>'ПРОТОКОЛ 19'!P31</f>
        <v>Увеличение распределенных объемов медицинской помощи (до 811)</v>
      </c>
      <c r="P75" s="22" t="str">
        <f>'ПРОТОКОЛ 19'!Q30</f>
        <v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str">
        <f>'ПРОТОКОЛ 19'!P33</f>
        <v>Увеличение распределенных объемов медицинской помощи (до 325)</v>
      </c>
      <c r="P77" s="22" t="str">
        <f>'ПРОТОКОЛ 19'!Q33</f>
        <v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октябрь 2023 года, обоснованных обращений медицинских организаций в адрес Комиссии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>
        <f>'ПРОТОКОЛ 19'!P38</f>
        <v>0</v>
      </c>
      <c r="P79" s="22">
        <f>'ПРОТОКОЛ 19'!Q38</f>
        <v>0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09" t="s">
        <v>57</v>
      </c>
      <c r="B92" s="207" t="s">
        <v>76</v>
      </c>
      <c r="C92" s="54" t="s">
        <v>77</v>
      </c>
      <c r="D92" s="203">
        <v>0</v>
      </c>
      <c r="E92" s="211">
        <f t="shared" ref="E92:E95" si="108">ROUND((D92/12*$R$2),0)</f>
        <v>0</v>
      </c>
      <c r="F92" s="205">
        <f t="shared" ref="F92:F95" si="109">G92+H92</f>
        <v>0</v>
      </c>
      <c r="G92" s="203">
        <v>0</v>
      </c>
      <c r="H92" s="203"/>
      <c r="I92" s="221" t="e">
        <f t="shared" ref="I92:I95" si="110">ROUND(F92/E92*100,2)</f>
        <v>#DIV/0!</v>
      </c>
      <c r="J92" s="219" t="e">
        <f t="shared" ref="J92" si="111">ROUND(F92/D92*100,2)</f>
        <v>#DIV/0!</v>
      </c>
      <c r="K92" s="217">
        <f t="shared" ref="K92" si="112">D92-F92</f>
        <v>0</v>
      </c>
      <c r="L92" s="215">
        <f t="shared" ref="L92:L95" si="113">E92-F92</f>
        <v>0</v>
      </c>
      <c r="M92" s="215">
        <f t="shared" ref="M92:M95" si="114">ROUND(F92/$R$2,0)</f>
        <v>0</v>
      </c>
      <c r="N92" s="55">
        <v>1200</v>
      </c>
      <c r="O92" s="213">
        <f>'ПРОТОКОЛ 19'!P52</f>
        <v>0</v>
      </c>
      <c r="P92" s="73" t="e">
        <f>'ПРОТОКОЛ 19'!#REF!</f>
        <v>#REF!</v>
      </c>
      <c r="Q92" s="11"/>
    </row>
    <row r="93" spans="1:17" ht="46.5" x14ac:dyDescent="0.3">
      <c r="A93" s="210"/>
      <c r="B93" s="208"/>
      <c r="C93" s="54" t="s">
        <v>123</v>
      </c>
      <c r="D93" s="204"/>
      <c r="E93" s="212"/>
      <c r="F93" s="206"/>
      <c r="G93" s="204"/>
      <c r="H93" s="204"/>
      <c r="I93" s="222"/>
      <c r="J93" s="220"/>
      <c r="K93" s="218"/>
      <c r="L93" s="216"/>
      <c r="M93" s="216"/>
      <c r="N93" s="55">
        <v>400</v>
      </c>
      <c r="O93" s="214"/>
      <c r="P93" s="73" t="e">
        <f>'ПРОТОКОЛ 19'!#REF!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>
        <f>'ПРОТОКОЛ 19'!P53</f>
        <v>0</v>
      </c>
      <c r="P94" s="22">
        <f>'ПРОТОКОЛ 19'!Q53</f>
        <v>0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'ПРОТОКОЛ 19'!#REF!</f>
        <v>#REF!</v>
      </c>
      <c r="P95" s="22">
        <f>'ПРОТОКОЛ 19'!Q52</f>
        <v>0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'ПРОТОКОЛ 19'!#REF!</f>
        <v>#REF!</v>
      </c>
      <c r="P97" s="22" t="e">
        <f>'ПРОТОКОЛ 19'!#REF!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139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'ПРОТОКОЛ 19'!P60</f>
        <v>Перераспределение распределенных объемов медицинской помощи, предоставляемой в условиях КС по профилям: гематология(+200), пульмонология
 (-200), прочее (перераспределение объемов внутри КСГ)</v>
      </c>
      <c r="P103" s="54" t="e">
        <f>'ПРОТОКОЛ 19'!#REF!</f>
        <v>#REF!</v>
      </c>
      <c r="Q103" s="11"/>
    </row>
    <row r="104" spans="1:17" ht="93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str">
        <f>'ПРОТОКОЛ 19'!P62</f>
        <v>Перераспределение распределенных объемов медицинской помощи, оказываемой в условиях КС по профилям медицинской помощи</v>
      </c>
      <c r="P104" s="54">
        <f>'ПРОТОКОЛ 19'!Q62</f>
        <v>0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'ПРОТОКОЛ 19'!P81</f>
        <v>Увеличение распределенных объемов медицинской помощи, оказываемой в условиях ДС , и перераспределение по профилям медицинской помощи</v>
      </c>
      <c r="P108" s="99">
        <f>'ПРОТОКОЛ 19'!Q81</f>
        <v>0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'ПРОТОКОЛ 19'!#REF!</f>
        <v>#REF!</v>
      </c>
      <c r="P109" s="99" t="e">
        <f>'ПРОТОКОЛ 19'!#REF!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19</vt:lpstr>
      <vt:lpstr>Протокол 3 раздельно</vt:lpstr>
      <vt:lpstr>Лист1</vt:lpstr>
      <vt:lpstr>'ПРОТОКОЛ 19'!Заголовки_для_печати</vt:lpstr>
      <vt:lpstr>'Протокол 3 раздельно'!Заголовки_для_печати</vt:lpstr>
      <vt:lpstr>'ПРОТОКОЛ 19'!Область_печати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2023-11-15T12:22:04Z</cp:lastPrinted>
  <dcterms:created xsi:type="dcterms:W3CDTF">2021-02-08T07:03:21Z</dcterms:created>
  <dcterms:modified xsi:type="dcterms:W3CDTF">2023-11-15T12:22:06Z</dcterms:modified>
</cp:coreProperties>
</file>